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2075" windowHeight="10125" tabRatio="700"/>
  </bookViews>
  <sheets>
    <sheet name="Catalogo" sheetId="14" r:id="rId1"/>
    <sheet name="Hoja1" sheetId="15" r:id="rId2"/>
  </sheets>
  <definedNames>
    <definedName name="_xlnm.Print_Area" localSheetId="0">Catalogo!$B$2:$H$179</definedName>
    <definedName name="_xlnm.Print_Titles" localSheetId="0">Catalogo!$2:$11</definedName>
  </definedNames>
  <calcPr calcId="145621" fullPrecision="0"/>
</workbook>
</file>

<file path=xl/calcChain.xml><?xml version="1.0" encoding="utf-8"?>
<calcChain xmlns="http://schemas.openxmlformats.org/spreadsheetml/2006/main">
  <c r="H178" i="14" l="1"/>
  <c r="H174" i="14"/>
  <c r="H176" i="14"/>
  <c r="H175" i="14"/>
  <c r="H173" i="14"/>
  <c r="H172" i="14"/>
  <c r="H171" i="14"/>
  <c r="H170" i="14"/>
  <c r="H169" i="14"/>
  <c r="H168" i="14"/>
  <c r="H167" i="14"/>
  <c r="H166" i="14"/>
  <c r="H165" i="14"/>
  <c r="H163" i="14"/>
  <c r="H162" i="14"/>
  <c r="H161" i="14"/>
  <c r="H160" i="14"/>
  <c r="H159" i="14"/>
  <c r="H158" i="14"/>
  <c r="H157" i="14"/>
  <c r="H156" i="14"/>
  <c r="H155" i="14"/>
  <c r="H154" i="14"/>
  <c r="H153" i="14"/>
  <c r="H152" i="14"/>
  <c r="H150" i="14"/>
  <c r="H149" i="14"/>
  <c r="H148" i="14"/>
  <c r="H147" i="14"/>
  <c r="H146" i="14"/>
  <c r="H145" i="14"/>
  <c r="H144" i="14"/>
  <c r="H143" i="14"/>
  <c r="H142" i="14"/>
  <c r="H141" i="14"/>
  <c r="H140" i="14"/>
  <c r="H139" i="14"/>
  <c r="H138" i="14"/>
  <c r="H137" i="14"/>
  <c r="H136" i="14"/>
  <c r="H135" i="14"/>
  <c r="H134" i="14"/>
  <c r="H133" i="14"/>
  <c r="H132" i="14"/>
  <c r="H131" i="14"/>
  <c r="H130" i="14"/>
  <c r="H129" i="14"/>
  <c r="H128" i="14"/>
  <c r="H126" i="14"/>
  <c r="H125" i="14"/>
  <c r="H124" i="14"/>
  <c r="H123" i="14"/>
  <c r="H121" i="14"/>
  <c r="H120" i="14"/>
  <c r="H119" i="14"/>
  <c r="H118" i="14"/>
  <c r="H117" i="14"/>
  <c r="H116" i="14"/>
  <c r="H115" i="14"/>
  <c r="H114" i="14"/>
  <c r="H113" i="14"/>
  <c r="H112" i="14"/>
  <c r="H110" i="14"/>
  <c r="H109" i="14"/>
  <c r="H108" i="14"/>
  <c r="H107" i="14"/>
  <c r="H106" i="14"/>
  <c r="H105" i="14"/>
  <c r="H104" i="14"/>
  <c r="H103" i="14"/>
  <c r="H101" i="14"/>
  <c r="H100" i="14"/>
  <c r="H99" i="14"/>
  <c r="H97" i="14"/>
  <c r="H96" i="14"/>
  <c r="H95" i="14"/>
  <c r="H94" i="14"/>
  <c r="H93" i="14"/>
  <c r="H92" i="14"/>
  <c r="H91" i="14"/>
  <c r="H90" i="14"/>
  <c r="H89" i="14"/>
  <c r="H88" i="14"/>
  <c r="H86" i="14"/>
  <c r="H85" i="14"/>
  <c r="H83" i="14"/>
  <c r="H82" i="14"/>
  <c r="H81" i="14"/>
  <c r="H79" i="14"/>
  <c r="H78" i="14"/>
  <c r="H77" i="14"/>
  <c r="H76" i="14"/>
  <c r="H75" i="14"/>
  <c r="H72" i="14"/>
  <c r="H71" i="14"/>
  <c r="H70" i="14"/>
  <c r="H69" i="14"/>
  <c r="H68" i="14"/>
  <c r="H67" i="14"/>
  <c r="H66" i="14"/>
  <c r="H65" i="14"/>
  <c r="H63" i="14"/>
  <c r="H62" i="14"/>
  <c r="H61" i="14"/>
  <c r="H60" i="14"/>
  <c r="H58" i="14"/>
  <c r="H57" i="14"/>
  <c r="H56" i="14"/>
  <c r="H55" i="14"/>
  <c r="H54" i="14"/>
  <c r="H53" i="14"/>
  <c r="H51" i="14"/>
  <c r="H50" i="14"/>
  <c r="H49" i="14"/>
  <c r="H48" i="14"/>
  <c r="H47" i="14"/>
  <c r="H46" i="14"/>
  <c r="H44" i="14"/>
  <c r="H43" i="14"/>
  <c r="H42" i="14"/>
  <c r="H41" i="14"/>
  <c r="H39" i="14"/>
  <c r="H38" i="14"/>
  <c r="H37" i="14"/>
  <c r="H36" i="14"/>
  <c r="H35" i="14"/>
  <c r="H34" i="14"/>
  <c r="H33" i="14"/>
  <c r="H32" i="14"/>
  <c r="H31" i="14"/>
  <c r="H29" i="14"/>
  <c r="H28" i="14"/>
  <c r="H27" i="14"/>
  <c r="H26" i="14"/>
  <c r="H25" i="14"/>
  <c r="H24" i="14"/>
  <c r="H23" i="14"/>
  <c r="H22" i="14"/>
  <c r="H21" i="14"/>
  <c r="H20" i="14"/>
  <c r="H19" i="14"/>
  <c r="H18" i="14"/>
  <c r="H17" i="14"/>
  <c r="H15" i="14"/>
  <c r="H14" i="14"/>
  <c r="H13" i="14"/>
  <c r="H179" i="14" l="1"/>
</calcChain>
</file>

<file path=xl/sharedStrings.xml><?xml version="1.0" encoding="utf-8"?>
<sst xmlns="http://schemas.openxmlformats.org/spreadsheetml/2006/main" count="329" uniqueCount="191">
  <si>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</si>
  <si>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</si>
  <si>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</si>
  <si>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</si>
  <si>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</si>
  <si>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</si>
  <si>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</si>
  <si>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</si>
  <si>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</si>
  <si>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</si>
  <si>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</si>
  <si>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</si>
  <si>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</si>
  <si>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</si>
  <si>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</si>
  <si>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</si>
  <si>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m.l.</t>
  </si>
  <si>
    <t xml:space="preserve">                         CATALOGO DE CONCEPTOS</t>
  </si>
  <si>
    <t>Ampliación de edificio CAD en unidad Obregón, campus Nainari</t>
  </si>
  <si>
    <t>4 de junio de 2018</t>
  </si>
  <si>
    <t>PRELIMINARES</t>
  </si>
  <si>
    <t>Demolición de muro doble de tabique o block en planta baja y alta. Incluye: perfilado de muro, demolición de castillos y cerramientos, retiro de escombro producto de demolición fuera del Instituto a lugar permitido por las autoridades, mano de obra, herramienta y equipo necesario</t>
  </si>
  <si>
    <r>
      <t>m</t>
    </r>
    <r>
      <rPr>
        <vertAlign val="superscript"/>
        <sz val="10"/>
        <rFont val="Arial Narrow"/>
        <family val="2"/>
      </rPr>
      <t>2</t>
    </r>
  </si>
  <si>
    <t>Retiro de cancelería con recuperación para entrega a mantenimiento. Incluye: materiales, mano de obra, carga y acarreo de escombros a lugar permitido por las autoridades, herramienta necesaria para su correcta ejecución.</t>
  </si>
  <si>
    <t>Retiro de marco y puerta de emergencia con recuperación para entrega a mantenimiento. Incluye: perfilado de muro, resanes, fijación, grúa, andamios, materiales, mano de obra y herramienta necesaria</t>
  </si>
  <si>
    <t>CIMENTACIÓN</t>
  </si>
  <si>
    <t>Unión de cimentación nueva a existente a base de 4 bastones de 1/2"  de 80cms de longitud fijados a construcción existente con epóxico. Incluye: excavación, materiales, man de obra y herramienta necesaria para su correcta ejecución. Ver detalle D9 en planos.</t>
  </si>
  <si>
    <t>Trazo del área de construcción según proyecto, incluye: niveletas, cal, hilos y demás materiales, mano de obra, herramienta y equipo topografico.</t>
  </si>
  <si>
    <t>Tratamiento contra termitas, calidad 5 años incluye: producto, mano de obra, materiales, equipo y lo necesario para su correcta instalación.</t>
  </si>
  <si>
    <t>Excavación manual o con máquina para cimentación hasta 2.25 mts. de profundidad, incluye: afine de plantilla, taludes, traspaleo fuera de la excavación. (Unidad: m3 compacto)</t>
  </si>
  <si>
    <t>m3</t>
  </si>
  <si>
    <t xml:space="preserve">Tratamiento de la subrasante al 95% de su p.v.s.m. incluye: escarificado, homogenizado, compactado  y nivelado en espesor mínimo de 15 cms. con incorporación de humedad optima, traspaleo, afine, incluye dar pendiente de drenaje según proyecto, mano de obra, equipo, y todo lo necesario para la correcta ejecución del concepto. </t>
  </si>
  <si>
    <t>Relleno con material sub base. Incluye: suministro del material de sub-base que cumpla con normas, derechos de banco, acarreos, maquinaria, tendido, humectado e incrustado al 100% en sub-rasante, nivelación de la superficie con 2% de pendiente, mano de obra, herramienta, equipo y todo lo necesario para la correcta ejecución de este concepto. (m3 compacto medido en sección)</t>
  </si>
  <si>
    <t>Plantilla de concreto f'c=100 kg/cm2, t.m.a 3/4", rev 12 a 5 cms de espesor, incluye: preparación de la superficie, fabricación, colocación y acomodo de concreto; materiales, mano de obra, herramienta y equipo necesario.</t>
  </si>
  <si>
    <t>Suministro, habilitado y colocacion de Zapata Corrida ZC-1 de 0.60 mts de ancho, 15 cms de peralte con varilla de 3/8"@20cmsy una contratrabe de 0.20x0.45mts, armada con acero f'y=4200kg/cm2 según planos, concreto=200kg/cm2, t.m.a. 3/4", premezclado, Incluye: acero, cimbra común, descimbra,curado con curacreto base agua (0.20lt/cm2), Impermeabilización con impercoat primario en proporción de 8.0m2/lt. Nota: incluye todos los materiales, mano de obra, maquinaria, herramienta y equipo para ejecutar este concepto.</t>
  </si>
  <si>
    <t>Suministro, habilitado y colocacion de Zapata Corrida ZC-2 de 0.40 mts de ancho, 20 cms de peralte con varilla de 3/8"@20cms en ambos sentidos y una dala de desplante de 15x20cm, 4 varillas de 3/8", estribos de 1/4"@ 20cms, acero de refuerzo de f'y=4200kg/cm2 según planos, concreto=200kg/cm2, t.m.a. 3/4", premezclado, Incluye: acero, cimbra común, descimbra,curado con curacreto base agua (0.20lt/cm2).Nota: incluye todos los materiales, mano de obra, maquinaria, herramienta y equipo para ejecutar este concepto.Ver detalle D10.</t>
  </si>
  <si>
    <t xml:space="preserve">Enrase en cimentación con 1 hiladas de block 15 x 20 x 40cm asentado con mortero cemento-arena 1:4 y juntas de 2.0cm de espesor, relleno con concreto f'c=150kg/cm2 hecho en obra, varilla de 1/2" a cada 80 cms. Anclada en cimentación según planos. Incluye: fabricación, colado y acomodo de concreto, Impermeabilización con impercoat primario en proporción de 8.0m2/lt, suministro de materiales, mano de obra, herramienta, equipo y todo lo necesario para su correcta ejecución. </t>
  </si>
  <si>
    <t xml:space="preserve">Dala de desplante de concreto armado de sección 20x20 cm rectangular armada con 4 varillas de 3/8",estribos de 1/4" @ 18cms según plano estructural, concreto f'c=250 kg/cm2, t.m.a. 3/4" premezclado. Incluye: suministro, habilitado, armado y colocación de acero; suministro, habilitado y colocación de cimbra aparente; suministro, colocación y vibrado de concreto premezclado; descimbra; suministro y curado con curacreto base agua (0.20lt/m2), Impermeabilización con impercoat primario en proporción de 8.0m2/lt. . Se deberá incluir acero en cruces con otros elementos estructurales. Nota: incluye todos los materiales, mano de obra, maquinaria, herramienta y equipo para ejecutar este concepto. </t>
  </si>
  <si>
    <t>Trabe de liga TL-1 de concreto armado de sección 15x45 cm rectangular armada con 6 varillas de 1/2",estribos de 1/4" @ 15 y 20cms según plano estructural, concreto f'c=250 kg/cm2, t.m.a. 3/4" premezclado. Incluye: suministro, habilitado, armado y colocación de acero; suministro, habilitado y colocación de cimbra aparente; suministro, colocación y vibrado de concreto premezclado; descimbra; suministro y curado con curacreto base agua (0.20lt/m2), Impermeabilización con impercoat primario en proporción de 8.0m2/lt. . Se deberá incluir acero en cruces con otros elementos estructurales. Nota: incluye todos los materiales, mano de obra, maquinaria, herramienta y equipo para ejecutar este concepto. Ver detalles en planos ES-01</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</si>
  <si>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</si>
  <si>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ALBAÑILERIA</t>
  </si>
  <si>
    <t>Firme de concreto de 10 cm de espesor; concreto fc = 200 kg/cm2, t.m.a. 3/4" premezclado, acabado pulido, armado con malla electrosoldada 6-6/10-10; incluye: preparación de la superficie, nivelación, habilitado, armado y colocación de acero y cimbra perimetral,  acomodo, vibrado y curado del concreto, suministro de materiales, mano de obra, herramienta y equipo.</t>
  </si>
  <si>
    <t>Muro a base de tabique de barro de 7x14x28 plomeado y nivelado, asentado con mortero de cemento-arena 1:5, con juntas de 2.5 cm. De espesor acabado común; incluye: malla, enjarre grueso y fino , andamios, suministro de materiales, mano de obra, herramienta, retiro de material sobrante y equipo necesario para su correcta ejecución.</t>
  </si>
  <si>
    <t xml:space="preserve">Castillo K-1 de 15 x 15 cms, armado con 4 varillas de 3/8" y estribos de 1/4"@20cms, a base de concreto f'c= 150 kg/cm2, tma 3/4", rev 10-12, incluye: habilitado y colocacion y desperdicio de acero, cimbra y descimbra, colocacion, vibrado y curado de concreto, suminsitro de materiales, mano de obra, herramienta y equipo. </t>
  </si>
  <si>
    <t xml:space="preserve">Castillo K-2 de 20 x 15 cms, armado con 4 varillas de 3/8" y estribos de 1/4"@20cms, a base de concreto f'c= 150 kg/cm2, tma 3/4", rev 10-12, incluye: habilitado y colocacion y desperdicio de acero, cimbra y descimbra, colocacion, vibrado y curado de concreto, suminsitro de materiales, mano de obra, herramienta y equipo. </t>
  </si>
  <si>
    <t xml:space="preserve">Castillo K-3 de 30 x 15 cms, armado con 4 varillas de 3/8" y estribos de 1/4"@20cms, a base de concreto f'c= 150 kg/cm2, tma 3/4", rev 10-12, incluye: habilitado y colocacion y desperdicio de acero, cimbra y descimbra, colocacion, vibrado y curado de concreto, suminsitro de materiales, mano de obra, herramienta y equipo. </t>
  </si>
  <si>
    <t xml:space="preserve">Castillo K-4 de 15 x 8 cms, armado con 2 varillas de 3/8" y estribos de 1/4"@20cms, a base de concreto f'c= 200 kg/cm2, tma 3/4", rev 10-12, incluye: habilitado y colocacion y desperdicio de acero, cimbra y descimbra, colocacion, vibrado y curado de concreto, suminsitro de materiales, mano de obra, herramienta y equipo. </t>
  </si>
  <si>
    <t xml:space="preserve">Dala de cerramiento DC-1 de 20x15 cm. de sección armado con 4 varillas de 3/8" y estribos de alambrón 1/4" @ 20 cms, concreto f'c= 150 kg/cm2, t.m.a. 3/4" hecho en obra; incluye: habilitado, armado y colocación de acero y cimbra común; fabricación, colado, vibrado y curado de concreto, andamios, suministro de materiales, mano de obra, herramienta y equipo. </t>
  </si>
  <si>
    <t xml:space="preserve">Dala de cerramiento DC-2 de 20x15 cm. de sección armado con 5 varillas de 3/8" y estribos de alambrón 1/4" @ 20 cms, concreto f'c= 150 kg/cm2, t.m.a. 3/4" hecho en obra; incluye: habilitado, armado y colocación de acero y cimbra común; fabricación, colado, vibrado y curado de concreto, andamios, suministro de materiales, mano de obra, herramienta y equipo. </t>
  </si>
  <si>
    <t xml:space="preserve">Fabricación de barra en baño de 2.20 x 0.60 x 0.95mts para recibir 2 ovalines, hecho a base de panel de poliestireno reforzado de 2" de espesor con malla union en todas las juntas, colocación de varillas de 3/8" en las uniones y para anclar a piso y muro, zarpeado en todas sus caras y aplanado grueso con mezcla cemento arena 1:4 acabado floteado, un apoyo lateral y faldon frontal de 30 cms de ancho. incluye: detallado de hueco para recibir 3 ovalines, nivelación, desperdicio, materiales, fijado de la barra al muro y al piso, mano de obra, herramienta, perforaciones y todo lo necesario para la correcta ejecución del concepto. Ver detalle en plano.
</t>
  </si>
  <si>
    <t>TABLAROCA</t>
  </si>
  <si>
    <t>Suministro e instalación de falso plafond sólido resistente a la humedad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</si>
  <si>
    <t>Suministro e instalación de falso plafond sólido de panel de yeso de 1/2" en área de remodelación, hecho a base de estructura galvanizada con canaletas de carga, colgantes de alambre galvanizado no. 14 @60cm en ambos sentidos y canal listón, con hojas de tablaroca normal, incluye: trazo, corte, refuerzo y detallado de preparaciones para difusores de aire acondicionado, chilillos para fijación, clavo para concreto, perfacinta, pasta, escuadras para colgantear, reborde j en perímetro, andamios, limpieza y retiro de materiales sobrantes fuera del instituto, material, mano de obra, herramienta y equipo necesarios.</t>
  </si>
  <si>
    <t xml:space="preserve">Suministro e instalación de plafond registrable marca armstrong cirrus tegular textura fina, color blanco, de 600x600x19 mm, sistema de suspensión 15/16", perfil de  borde tegular biselado, colocado a una altura de 2.90 mts. sobre el N.P.T  incluye: andamios, acarreos, materiales, mano de obra, herramienta y equipo. </t>
  </si>
  <si>
    <t>Cajillo de tablaroca Resistente a la humedad (RH) en area de lavamanos a base de tablaroca normal de ½” de 90cms de alto y 50 cm de ancho, con  poste de 1-5/8” cal. 26@60cms y canal de 1-5/8” cal. 26, incluye: trazo, nivelación, cortes, desperdicios, fijación, colganteo con alambre galvanizado, esquineros metálicos en aristas, andamios, limpieza, material, herramienta, equipo y mano de obra. Ver detalle en planos.</t>
  </si>
  <si>
    <t>LOSA DE ENTREPISO</t>
  </si>
  <si>
    <t>Suministro, habilitado y colocación de viga VG-340 formada con IR 152x24. Incluye: fondo anticorrosivo (rojo óxido) 2 capas, maniobras, elevación con grúa, soldadura, suministro de material, mano de obra, herramienta y equipo. Ver detalle en plano.</t>
  </si>
  <si>
    <t>kg</t>
  </si>
  <si>
    <t>Suministro, habilitado y colocación de viga VG-335 formada con IR 152x24. Incluye: fondo anticorrosivo (rojo óxido) 2 capas, maniobras, elevación con grúa, soldadura, suministro de material, mano de obra, herramienta y equipo. Ver detalle en plano.</t>
  </si>
  <si>
    <t>Suministro, habilitado y colocación de viga VG-150 formada con IR 152x24. Incluye: fondo anticorrosivo (rojo óxido) 2 capas, maniobras, elevación con grúa, soldadura, suministro de material, mano de obra, herramienta y equipo. Ver detalle en plano ES-03.</t>
  </si>
  <si>
    <t>Placa PL-1  150X150 y 6.4mm de espesor con 4 anclas de redondo liso de 3/8" de 0.35 mts de longitud. incluye: suministro de materiales, habilitado, cortes, desperdicios, soldadura, pulido de imperfecciones y escoria, nivelación, alineación y plomeo, fondo anticorrosivo a dos manos, andamios, mano de obra, herramienta, equipo, retiro de material sobrante fuera de la obra y todo lo necesario para su correcta ejecución. (ver detalle en plano)</t>
  </si>
  <si>
    <t>Suministro y colocación de lámina de sección 4 calibre 20. Incluye: andamios, materiales, mano de obra, herramienta y equipo necesario para la correcta ejecución del concepto. Ver detalle en plano.</t>
  </si>
  <si>
    <t>Suministro y colocación de concreto de f'c=200kg/cm2 de 5cms de espesor sobre lámina cal.20. Incluye :conector de cortante person de 5/8"@valle, malla electrosoldada 6/6-6/6, andamios, cimbra, descimbra, curado, materiales, mano de obra y herramienta y equipo necesario para su correcta ejecución. NOTA: VER DETALLE EN PLANO</t>
  </si>
  <si>
    <t>LOSA DE AZOTEA</t>
  </si>
  <si>
    <t>Suministro y colocación de concreto de f'c=200kg/cm2 de 5cms de espesor sobre lámina cal.20. Incluye : malla electrosoldada 6/6-6/6, andamios, cimbra, descimbra, curado, materiales, mano de obra y herramienta y equipo necesario para su correcta ejecución. NOTA: VER DETALLE EN PLANO</t>
  </si>
  <si>
    <t>AZOTEA</t>
  </si>
  <si>
    <t>Pretil ladrillo de 7 x 14 x 28 cm con mortero cemento arena, plomeado, nivelado y enjarre, incluye: material, mano de obra y herramienta menor (a cualquier altura en cualquier nivel)</t>
  </si>
  <si>
    <t xml:space="preserve">Dala de cerramiento en pretil DC-2 de 20x20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t>
  </si>
  <si>
    <t>Impermeabilización de losa a base de dos capas de impermeabilizante acrílico blanco calidad 5 años considerar 5% del area, para resanes con malla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cope, Imperquimia). (Marca a utilizar sin malla: Sun Glare Nasa Coat 10 años).</t>
  </si>
  <si>
    <t>Diamantes en azotea con espesor promedio de 4cms, a base de mezcla de mortero cemento arena y sello, afine, mano de obra, herramienta y equipo.</t>
  </si>
  <si>
    <t>CANCELERIA</t>
  </si>
  <si>
    <r>
      <t>Puerta</t>
    </r>
    <r>
      <rPr>
        <b/>
        <sz val="10"/>
        <rFont val="Arial Narrow"/>
        <family val="2"/>
      </rPr>
      <t xml:space="preserve"> </t>
    </r>
    <r>
      <rPr>
        <sz val="10"/>
        <rFont val="Arial Narrow"/>
        <family val="2"/>
      </rPr>
      <t>P-1 abatimiento derecho de 1.00x2.15 mts de aluminio de perfil 4"x1 3/4", color natural con bisagra pivote hexagonal, marco de aluminio natural de 1 3/4" x 2" con rejillas en parte inferior según detalle en plano, vidrio natural de 6 mm, cierrapuerta Herralum Mod. 1013, bisagra pivote hexagonal, cerradura yale-eifel cromo mate, suministro de materiales, mano de obra, herramienta equipo y todo lo necesario para su correcta ejecución. Ver detalle en planos.</t>
    </r>
  </si>
  <si>
    <r>
      <t>Puerta</t>
    </r>
    <r>
      <rPr>
        <b/>
        <sz val="10"/>
        <rFont val="Arial Narrow"/>
        <family val="2"/>
      </rPr>
      <t xml:space="preserve"> </t>
    </r>
    <r>
      <rPr>
        <sz val="10"/>
        <rFont val="Arial Narrow"/>
        <family val="2"/>
      </rPr>
      <t>P-2 abatimiento izquierdo de 1.00x2.15 mts de aluminio de perfil 4"x1 3/4", color natural con bisagra pivote hexagonal, marco de aluminio natural de 1 3/4" x 2" con rejillas en parte inferior según detalle en plano, vidrio natural de 6 mm, cierrapuerta Herralum Mod. 1013, bsagra pivote hexagonal, cerradura yale-eifel cromo mate, suministro de materiales, mano de obra, herramienta equipo y todo lo necesario para su correcta ejecución. Ver detalle en planos.</t>
    </r>
  </si>
  <si>
    <t xml:space="preserve">Puerta P-3 estandar reforzada honeycomb doorlock abatimiento derecho color gris para un claro libre de 1.00x2.13m, suerta sencilla de lámina rolada en frío lámina cal. 18, tres bisagras doorlock 4.5"x4.5", marco armado soldado dorlock de lámina en frío cal. 16, modelo "4" tipo "A", protectores de pies 20x85cm y manos 30x85cm acero inoxidable cal.20 en ambos lados, cierrapuestas mod. 1406 phillips, cerradura doble manija mod. 525 DC natural Phillips. Incluye: suministro e instalacion de puerta, materiales, equipo, mano de obra, herramienta y todo lo necesario para su correcta ejecucion. </t>
  </si>
  <si>
    <t xml:space="preserve">Puerta P-4 estandar reforzada honeycomb doorlock abatimiento izquierdo color gris para un claro libre de 1.00x2.13m, suerta sencilla de lámina rolada en frío lámina cal. 18, tres bisagras doorlock 4.5"x4.5", marco armado soldado dorlock de lámina en frío cal. 16, modelo "4" tipo "A", protectores de pies 20x85cm y manos 30x85cm acero inoxidable cal.20 en ambos lados, cierrapuestas mod. 1406 phillips, cerradura doble manija mod. 525 DC natural Phillips Incluye: suministro e instalacion de puerta, materiales, equipo, mano de obra, herramienta y todo lo necesario para su correcta ejecucion. </t>
  </si>
  <si>
    <t>Suministro y colocación de ventana V-1 de 2.40 x 2.40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</si>
  <si>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Suministro y colocación de ventana V-2 de 2.40 x 1.40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</si>
  <si>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Suministro y colocación de ventana V-3 de 1.20 x 1.20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</si>
  <si>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Suministro y colocación de ventana V-4 de 2.15 x 0.50 mts, a base de aluminio negro AD-200 cuprum con mozquiteros corredizos color obscuro, perfin de 2" y 3", cristal reflecta de 6mm similar al existente. Incluye: recortes, desperdicios, materiales, mano de obra y herramienta necesaria para la correcta ejecución.(Ver detalle en plano)</t>
  </si>
  <si>
    <t>INST. HIDROSANITARIA</t>
  </si>
  <si>
    <t>Salidas Hidrosanitarias</t>
  </si>
  <si>
    <t>Salida hidrosanitaria para WC con fluxometro, incluye: 1 alimentación hidráulica con tubería de cobre tipo M de 1-1/4", incluye jarro de aire de 50 cm y 1 descarga sanitaria con tubería de PVC san reforzado de 4", piezas para interconexión, llaves, válvulas, pegamento, soldadura, lija, excavación en terreno natural, cama arena, relleno con mat producto de la excavación, ranurado en muro, en caso de ser necesario, suministro de material, mano de obra, herramienta y equipo necesario.</t>
  </si>
  <si>
    <t>sal</t>
  </si>
  <si>
    <t>Descarga sanitaria para minguitorio seco, con tubería de PVC san reforzado de 2", piezas para interconexión, llaves, válvulas, pegamento, soldadura, lija, excavación, cama de arena, relleno con mat producto de excavación y ranurado en muro en caso de ser necesario, suministro de material, mano de obra, herramienta y equipo necesario.</t>
  </si>
  <si>
    <t>Salida hidrosanitaria para lavabo, incluye: 1 alimentación hidráulica con tubería de cobre tipo M de 1/2", incluye jarro de aire de 50 cm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</si>
  <si>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Salida sanitaria para Coladera con tubería PVC Duralon o Rexolit. incluye:  excavación, relleno con mat producto de la excavación, cama de arena, suministros, mano de obra, herramienta y equipo.</t>
  </si>
  <si>
    <t xml:space="preserve">Salida hidraulica para llave de jardin, con tubería de cobre tipo M de 1/2" incluye: piezas de interconexión, soldadura, lija, sistema de fijación en azotea, suministro de material, mano de obra, herramienta y equipo necesario. </t>
  </si>
  <si>
    <t>Tubería de Agua Potable</t>
  </si>
  <si>
    <t>Tubería reforzada, hidráulica de 1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</si>
  <si>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 1/4" de diametro,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</si>
  <si>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</si>
  <si>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Tuberia Sanitaria</t>
  </si>
  <si>
    <t>Tuberia sanitaria de PVC 4"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</si>
  <si>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</si>
  <si>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Cisterna</t>
  </si>
  <si>
    <t>Suministro e instalación de cisterna de 2,500 lts marca Rotoplas para enterrar. Incluye: valvula bypass, válvula tanque alto, flotador, miscelaneos de plomería, herramienta, materiales, equipo, maquinaria, mano de obra y todo lo necesario para su correcta ejecución.</t>
  </si>
  <si>
    <t>Muro block 20x20x40 cm, asentado con cem-arena 1:4, relleno de concreto f'c=150 kg/cm2 tma 3/4" y 1 var 3/8" en cada hueco.</t>
  </si>
  <si>
    <t>Cerramiento Perimetral de 15x20 cm. de sección armado castillo prefabricado 15-20-4, concreto f'c= 150 kg/cm2, t.m.a. 3/4" premezclado; incluye: habilitado, armado y colocación de acero y cimbra común; fabricación, colado, vibrado y curado de concreto, andamios, suministro de materiales, elevación de materiales, mano de obra, herramienta y equipo.</t>
  </si>
  <si>
    <t>Excavación con máquina para hasta 2.10 mts. de profundidad, incluye: afine de plantilla, taludes, traspaleo fuera de la excavación. (Unidad: m3 compacto).</t>
  </si>
  <si>
    <t>Tratamiento del fondo de excavación por medios mecánicos, compactado con placa vibratoria ó bailarina al 90% de la prueba proctor, incluye: afine para dar niveles, compensación de niveles, humedecido, mezclado, tendido y compactado, herramienta, equipo y mano de obra.</t>
  </si>
  <si>
    <t>Firme de concreto de 11.25 cm de espesor, concreto f'c= 200 kg/cm2, t.m.a. 3/4" premezclado, acabado rustico regleado, armado con malla electrosoldada 6-6/6-6; incluye: preparación de la superficie, nivelación, habilitado, armado y colocación de acero y cimbra perimetral, acomodado, vibrado y curado del concreto, suministro de materiales, mano de obra, herramienta y equipo.</t>
  </si>
  <si>
    <t>Relleno de concretoF'c=100 kg/cm2 en espacio anular entre muros de block y cisterna, colar en capas de 25 cm y esperar 24 hr para que seque.inlcuye: preparacion de la superficie, fabricacion, colocacion y acomodo de concreto; materiales, mano de obra, herramienta y equipo.</t>
  </si>
  <si>
    <t>Fabricacion e instalacion de Losa tapa de concreto a base de vigueta y bovedilla de poliestireno de 20 cm de espesor, con capa de compresión de 5 cm en la parte superior f'c=250 kg/cm2 armada con malla electrosoldada -6-/10-10, Incluye: Tapa de acero de 50 x 50, de lámina antiderrapante cal 18 pintura esmalte a dos manos clor azúl, con ángulos perimetrales de 1" para que la tapa quede por fuera, habilitado y armado de acero, suministro y elevación y acomodo de materiales, desperdicios, andamios, cimbra, acero, concreto, curado, mano de obra, herramienta, equipo y todo lo necesario para su correcta ejecución.</t>
  </si>
  <si>
    <t>Alimentación a cisterna con tubería de PVC hidraulica RD30 de 1 1/2" de diámetro para alimentación de agua potable. Incluye: demolicion de banqueta, excavación y relleno, tubería, conexiones, piezas para cambio de dirección, pruebas de hermeticidad y flujo, conexión a toma de agua existente, reponer banqueta. Así tambien incluye suministros, mano de obra, herramienta, equipo y todo lo necesario para su correcta ejecución.</t>
  </si>
  <si>
    <t>Equipo de Presion</t>
  </si>
  <si>
    <t>Suministro e instalacion de tanque hidroneumatico 310 lt. vertical "evans", incluye; manometro 0-100 psi/glic., switch de presion 30-50 psi, Válvula de esfera "IUSA" de 1 1/4", pruebas, materiales, equipo, herramienta y mano de obra</t>
  </si>
  <si>
    <t>PZA</t>
  </si>
  <si>
    <t>Suministro e instalacion de bomba sumergible  Franklin de 2hp, monofácica 230 V, incluye; motor Frankin, flotador electrico de 2 ml., válvula check Urrea de 1 1/4", conexiones, equipo, herramienta y mano de obra.</t>
  </si>
  <si>
    <t>Alimentación electrica a Tanque Hidroneumatico con tubería de PVC tipo pesado, conectores, coples, codos, caja registro. Incluye: cable no. 10, demolicion de banqueta, excavación y relleno, tubería, conexiones, piezas para cambio de dirección, reponer banqueta. Así tambien incluye suministros, mano de obra, herramienta, equipo y todo lo necesario para su correcta ejecución.</t>
  </si>
  <si>
    <t>Varios</t>
  </si>
  <si>
    <t>Conexión a tubería de alimentación existente de de pvc hidráulico 3", para realizar reducción a 1 1/2", para alimentación de cisterna, incluye: BY pass, excavaciones hasta 2 mts a mano, ranuras y reparación de registro, sondeo, mano de obra, herramienta, equipo y todo lo necesario para su correcta ejecución.</t>
  </si>
  <si>
    <t>Registro sanitario de 0.60x0.40x1.00 mts. Interior, muros de tabique 6x14x28 cms. Asentado con mortero cemento arena 1:4 con juntas de 2.5 cms. Y aplanado con mortero cemento arena 1:4 de 2 cms. De espesor, plantilla de 10 cms. Con concreto f'c=100 kg/cm2, chaflán de concreto con pendiente para forjado de canalización de tubería, incluye: tapadera de registro de 0.40x0.60 m. con marco angular de 1 1/2" y contramarco angular de 1 1/4", con malla 6/6-10/10 y concreto f'c=150 kg/cm2, suministro de materiales, mano de obra, herramienta y equipo necesario.</t>
  </si>
  <si>
    <t>Suministro, habilitado e instalación de ventilas con tubería de PVC 2" reforzado, marca Duralon, altura maxima 10.00 mts. Incluye: ranurado en muros, conexiones, pegamento, piezas especiales, remates ventila, suministro de materiales, mano de obra, herramienta y equipo necesario.</t>
  </si>
  <si>
    <t xml:space="preserve">Suministro y colocación de coladera marca Helvex modelo 282 35CH de 2". Incluye: codos, adaptador espiga, accesorios,materiales, mano de obra, herramienta y equipo. </t>
  </si>
  <si>
    <t>Suministro y colocación de tapón registro de bronce roscable con llave embutida. Incluye: materiales , mano de obra y herramienta necesaria para su correcta ejecución.</t>
  </si>
  <si>
    <t>Suministro y colocación de llave de jardín 1/2". Incluye: materiales, mano de obra y herramienta necesaria para su correcta ejecución.</t>
  </si>
  <si>
    <t>Conexión de registro nuevo a registro existente con tubería de 4" serie 20 Incluye: Demolición de registro existente para llegada de tubo nuevo, reparación y resane de hueco, limpia, trazo, sondeos, excavación a mano, plantilla con linmo de 10 cm de espesor, acostillado con limo a 30 cm sobre lomo de tubo compactadfos con pisón de mano, relleno producto de excavación, compacto a pisón de mano, suministro e instlación de tubería de 4", materiales, mano de obra, herramienta y equipo.</t>
  </si>
  <si>
    <t>conexión</t>
  </si>
  <si>
    <t>Tubería de pvc de de 1 1/2" de diametro hidraulica,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</si>
  <si>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MUEBLES DE BAÑO</t>
  </si>
  <si>
    <t>Suministro e instalación de inodoro, marca vitromex modelo apolo flux con flexómetro, asiento incluido, color blanco, trampa oculta de 2" con fluxómetro de manija marca Hervex modelo 110-32. Incluye: materiales, conexiones, mano de obra, heramienta, equipo y todo lo necesario para su correcta ejecución.</t>
  </si>
  <si>
    <t>Suministro e instalación de mingitorio seco, marca Helvex modelo MGS- E, color blanco. Incluye: materiales, conexiones, mano de obra, heramienta, equipo y todo lo necesario para su correcta ejecución.</t>
  </si>
  <si>
    <t>Suministro e instalación de lavabo en barra, marca vitromex modelo violeta de sobreponer color blanco trampa oculta de 2" con llave economizadora de cierre atomático marca Helvex TV-120. Incluye: materiales, conexiones, mano de obra, heramienta, equipo y todo lo necesario para su correcta ejecución.</t>
  </si>
  <si>
    <t>Suministro y colocación de DESPACHADOR DE JABON LÍQUIDO MARCA JOHNSON DIVERSEY. Incluye: materiales, mano de obra, herramienta y equipo.</t>
  </si>
  <si>
    <t>Suministro y colocación de DISPENSADOR DE TOALLA marca: GelKleen, manual, Incluye: materiales, mano de obra, herramienta y equipo.</t>
  </si>
  <si>
    <t>Suministro y colocación de DESPACHADOR DE PAPEL HIGIENICO  JOFEL. De 35 cm de diámetro, Incluye: materiales, mano de obra, herramienta y equ ipo.</t>
  </si>
  <si>
    <t>Suministro y colocación de basurero de plastico marca rubbermaid modelo 2956. Incluye: materiales, mano de obra, herramienta y equipo.</t>
  </si>
  <si>
    <t>Suministro y colocación de basurero de plastico marca rubbermaid modelo 2957. Incluye: materiales, mano de obra, herramienta y equipo.</t>
  </si>
  <si>
    <t>Suministro e instalación de espejo de 2.20x1.00 mts, con marco de aluminio natural de 2" x 2", esquinas con cortes a 45°, espejo de 6 mm con protector de plástico en perímetro, resistente al agua. Incluye: materiales, mano de obra, herramienta y equipo necesario para su correcta ejecución, limpieza y retiro de desperdicios fuera del instituto</t>
  </si>
  <si>
    <t>Suministro y colocación de barra de acero inoxidable de 36", tipo 304, calibre 18, 1 1/4" de diámetro, las puntas de las barras se dobrarán a un ángulo de 90°, la distancia entre barra y pared  es de 1 1/2", acabado mate colocada a una altura de 50 y 90cms. al eje. Incluye: materiales, suministro, fijación, mano de obra, herramienta y equipo.</t>
  </si>
  <si>
    <t>MAMPARAS</t>
  </si>
  <si>
    <t>Suministro e instalacion de mamparas para BAÑOS HOMBRES PLANTA BAJA,  marca hadrian, modelo floor to ceiling, alta resistencia y magnifica presentación, sistema de fijacion al techo - reforzado con riel en el piso color blueberry 624,,relleno entre bisagras y canales a todo lo largo, incluye: suministro y flete, mano de obra, herramienta, fijacion, equipo y todo lo necesario para su correcta ejecucion. Nota: se considerará 1 PUERTA, 1 MUROS según plano y 2 PANEL PARA MINGITORIOS. Ver detalles en plano.</t>
  </si>
  <si>
    <t>Suministro e instalacion de mamparas para BAÑOS MUJERES PLANTA BAJA,  marca hadrian, modelo floor to ceiling, alta resistencia y magnifica presentación, sistema de fijacion al techo - reforzado con riel en el piso color blueberry 624,,relleno entre bisagras y canales a todo lo largo, incluye: suministro y flete, mano de obra, herramienta, fijacion, equipo y todo lo necesario para su correcta ejecucion. Nota: se considerará 3 PUERTAS, 2 MUROS de diferentes medidas según plano. Ver detalles en plano.</t>
  </si>
  <si>
    <t>Suministro e instalacion de mamparas para BAÑOS HOMBRES PLANTA ALTA,  marca hadrian, modelo floor to ceiling, alta resistencia y magnifica presentación, sistema de fijacion al techo - reforzado con riel en el piso color blueberry 624,,relleno entre bisagras y canales a todo lo largo, incluye: suministro y flete, mano de obra, herramienta, fijacion, equipo y todo lo necesario para su correcta ejecucion. Nota: se considerará 1 PUERTA, 1 MUROS según plano y 2 PANEL PARA MINGITORIOS. Ver detalles en plano.</t>
  </si>
  <si>
    <t>Suministro e instalacion de mamparas para BAÑOS MUJERES PLANTA ALTA,  marca hadrian, modelo floor to ceiling, alta resistencia y magnifica presentación, sistema de fijacion al techo - reforzado con riel en el piso color blueberry 624,,relleno entre bisagras y canales a todo lo largo, incluye: suministro y flete, mano de obra, herramienta, fijacion, equipo y todo lo necesario para su correcta ejecucion. Nota: se considerará 3 PUERTAS, 2 MUROS de diferentes medidas según plano. Ver detalles en plano.</t>
  </si>
  <si>
    <t>INST. ELECTRICA</t>
  </si>
  <si>
    <t>Suministro e instalación de alimentador a baños del lado oriente desde C.C. existente en cuarto del SITE. Mediante tubo galv. pared delgada de 1/2" cuando vaya expuesto y de PVC tipo pesado cuando se instale en muro, losa o piso, cableado con 5 conductores cal 12 twh-ls (2-fases, 2-neutros y 1 tierra) los neutros deberán ser color blanco, la tierra color verde y los de fases negro, rojo o azúl. Incluye: pases, fijación y sujeción mediante unicanal, abrazaderas unistrd de 1/2", pernos hilti o taquetes y pijas, accesorios de acuerdo al tipo de tubería (codos, conectores y coples). retiro de materiales de desperdicio, resane de ranuras, mano de obra, herramienta y equipo necesario.</t>
  </si>
  <si>
    <t>Suministro e instalación de alimentador a baños del lado poniente desde C.C. existente en cuarto del SITE. Mediante tubo galv. pared delgada de 1/2" cuando vaya expuesto y de PVC tipo pesado cuando se instale en muro, losa o piso, cableado con 5 conductores cal 12 twh-ls (2-fases, 2-neutros y 1 tierra) los neutros deberán ser color blanco, la tierra color verde y los de fases negro, rojo o azúl. Incluye: pases, fijación y sujeción mediante unicanal, abrazaderas unistrd de 1/2", pernos hilti o taquetes y pijas, accesorios de acuerdo al tipo de tubería (codos, conectores y coples). retiro de materiales de desperdicio, resane de ranuras, mano de obra, herramienta y equipo necesario.</t>
  </si>
  <si>
    <t>Suministro e instalación de alimentador a cubículos del lado oriente desde el registro del concepto 1.01 al registro de llagada (ver plano proyecto). Mediante tubo galv. pared delgada de 1/2" cuando vaya expuesto y de PVC tipo pesado cuando se instale en muro, losa o piso, cableado con 3 conductores cal 12 twh-ls (1-fases 1-neutro y 1 tierra) respetando el código de colores normalizado. Incluye: pases, fijación y sujeción mediante unicanal, abrazaderas unistrd de 1/2", pernos hilti o taquetes y pijas, accesorios de acuerdo al tipo de tubería (codos, conectores y coples). Excavación de 40 cms de profundidad, encofrado con concreto pobre de 5 cms sobre lomo de tubería, cinta de advertencia a 15 cms sobre la tubería, relleno y compactación, retiro de materiales de desperdicio, resane de ranuras, mano de obra, herramienta y equipo necesario.</t>
  </si>
  <si>
    <t>Suministro e instalación de alimentador a cubículos del lado poniente desde el registro del concepto 1.01 al registro de llagada (ver plano proyecto). Mediante tubo galv. pared delgada de 1/2" cuando vaya expuesto y de PVC tipo pesado cuando se instale en muro, losa o piso, cableado con 3 conductores cal 12 twh-ls (1-fases 1-neutro y 1 tierra) respetando el código de colores normalizado. Incluye: pases, fijación y sujeción mediante unicanal, abrazaderas unistrd de 1/2", pernos hilti o taquetes y pijas, accesorios de acuerdo al tipo de tubería (codos, conectores y coples). Excavación de 40 cms de profundidad, encofrado con concreto pobre de 5 cms sobre lomo de tubería, cinta de advertencia a 15 cms sobre la tubería, relleno y compactación, retiro de materiales de desperdicio, resane de ranuras, mano de obra, herramienta y equipo necesario.</t>
  </si>
  <si>
    <t>Suministro e instalación de alimentador a bomba sumergible desde C.C. hasta gabiente del arrancador (ver plano proyecto). Mediante tubo galv. pared delgada de 1/2" cuando vaya expuesto y de PVC tipo pesado cuando se instale en muro, losa o piso, cableado con 3 conductores cal 10 twh-ls  90 GRADOS(2-fases y 1 tierra) respetando el código de colores normalizado. Incluye: pases, fijación y sujeción mediante unicanal, abrazaderas unistrd de 1/2", pernos hilti o taquetes y pijas, accesorios de acuerdo al tipo de tubería (codos, conectores y coples). Excavación de 40 cms de profundidad, encofrado con concreto pobre de 5 cms sobre lomo de tubería, cinta de advertencia a 15 cms sobre la tubería, relleno y compactación, retiro de materiales de desperdicio, resane de ranuras, mano de obra, herramienta y equipo necesario.</t>
  </si>
  <si>
    <t>Suministro e instalación de salida para luminaria en plafon o muro, mediante tubería galv. Pared delgada cuando sea expuesta, pvc tipo pesado cuando se instale en muro, losa o piso, elementos de fijación y sujeción, cajas registro 4x4, tapa, tubo metálico flexible, cableado de acuerdo a lo inidicado en el proyecto. Incluye accesorios de acuerdo al tipo de tubería a utilizar, ranuras y resanes.</t>
  </si>
  <si>
    <t>Suministro e instalación de salida para contacto doble polarizado en muro en cubículos y como alimentación a lámparas de emergenia,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</si>
  <si>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salida para apagador sencillo en baños,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</si>
  <si>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salida para apagador doble en cubículos, mediante tubería galv. Pared delgada cuando sea expuesta, pvc tipo pesado cuando se instale en muro, losa o piso, elementos de fijación y sujeción, cajas registro 4x4, tapa reducción a chalupa, cableado de acuerdo a lo inidicado en el proyecto. Incluye accesorios de acuerdo al tipo de tubería a utilizar, ranuras y resanes.</t>
  </si>
  <si>
    <t>Suministro e instalación de luminaria para empotrar en plafon de baños y pasillos. Marca construlita cat. Re1058 b bf b de 21 w. incluye preparación del plafon, ubicación de acuerdo al proyecto, conexión y pruebas.</t>
  </si>
  <si>
    <t>pz</t>
  </si>
  <si>
    <t>Suministro e instalación de luminaria para empotrar en plafon de cubículos. Marca construlita cat. Re1097 b bn b de 18 w. incluye preparación del plafon, ubicación de acuerdo al proyecto, conexión y pruebas.</t>
  </si>
  <si>
    <t>Suministro e instalación de luminaria para empotrar en plafon de cubículos. Marca construlita mod. soflightcat. Of1070 b bn a de 40 w. incluye preparación del plafon, ubicación de acuerdo al proyecto, conexión y pruebas.</t>
  </si>
  <si>
    <t>Suministro e instalación de Luminaria LUMINARIA DE LEDS PARA SOBREPONER EN MURO MCA. TECNOLITE con fotocelda, cat. esled-4002/7 47 w, incluye: fijación, conexión, pruebas y todo lo necesario para su correcta ejecución.</t>
  </si>
  <si>
    <t>Suministro e instalación de combo con lampara de emergencia e+B28 indicador de salida, mca. S fire mod. Sf860hgn. A instalarse en plafon. Incluye, fijación, orientación, conexión, pruebas y todo lo necesarios para su correcta instalación.</t>
  </si>
  <si>
    <t>Suministro e instalación de contacto duplex polarizado mca. B ticino cat. E6028nptl con placa de 3 modulos e5n3ptl. Incluye conexión, fijación y pruebas (en cubículos y lámparas de emergencia).</t>
  </si>
  <si>
    <t>Suministro e instalación de apagador sencillo mca. B ticino cat. 2001ptl. Incluye conexión, fijación y pruebas.</t>
  </si>
  <si>
    <t>Suministro e instalación de placa de dos modulos mca. B ticino catl. E5n2ptl, en cubículos.</t>
  </si>
  <si>
    <t>Suministro e instalación de placa de un modulo mca. B ticino catl. E5n1ptl, en baños.</t>
  </si>
  <si>
    <t>Suministro e instalación de interruptor de circuito de falla a tierra mca. Square-d cat. Qo120gfi. Incluye; conexión y fijación en tablero de acuerdo a plano proyecto.</t>
  </si>
  <si>
    <t>Suministro e instalación de interruptor termomagnético mca. Square-d cat. Qo120. Incluye; conexión y fijación en tablero de acuerdo a plano proyecto.</t>
  </si>
  <si>
    <t>Suministro e instalación de interruptor termomagnético mca. Square-d cat. Qo220. Incluye; conexión y fijación en tablero de acuerdo a plano proyecto.</t>
  </si>
  <si>
    <t>Suministro e instalación de gabinete nema 3r CONTENIENDO INTERRUTOR TERMOMAGNÉTICO TIPO DIN DE 2X20 AMP. MCA SIEMENS CAT. 5SX12207, ARRANCADOR PARA 3 CP CON BOBINA DE 24 V, FUSIBLE CILINDRIDO DE 2 AMP CAT. 3NW7021 EN BASE 3NW7310, RIEL DIN PARA MONTAJE, TRANSFORMADOR DE CONTROL 220/24V. INCLUYE FIJACIÓN DE GABIETE Y ELEMENTOS MENCIONADOS. CABLEADO Y CONEXIÓNES DE ACUERDO AL DIAGRAMA DEL PLANO IE-2.</t>
  </si>
  <si>
    <t>LOTE</t>
  </si>
  <si>
    <t>SUMINISTRO E INSTALACIÓN DE ALIMENCIÓN A BOMBA SUMERGIBLE DESDE GABIENTE DEL CONCEPTO ANTERIOR HASTA CABLES DE LA BOMBA, MEDIANTE CABLE PLANO SUMERGIBLE  PARA BOMBA 3X12, INSTARLO EN TUBERÍA DE PVC PESADO DE 1" ANTES DE INGRESAR AL ALJIBE. INCLUYE TUBO PVC TIPO PESADO CON CONDUCTORES DEL FLOTADOR AL CTO DE CONTRO, EXCAVACIONES, RELLENO, COMPACTACIÓN, CONEXIÓN Y PRUEBAS.</t>
  </si>
  <si>
    <t>ML</t>
  </si>
  <si>
    <t>ACABADOS</t>
  </si>
  <si>
    <r>
      <t xml:space="preserve">Enjarre a base de mortero cemento arena de 2 cm de espesor, regleado acabado </t>
    </r>
    <r>
      <rPr>
        <sz val="10"/>
        <color indexed="8"/>
        <rFont val="Arial Narrow"/>
        <family val="2"/>
      </rPr>
      <t>grueso. incluye: material, mano de obra y herramienta menor.</t>
    </r>
  </si>
  <si>
    <r>
      <t xml:space="preserve">Enjarre a base de mortero cemento arena de 0.5 cm de espesor, acabado </t>
    </r>
    <r>
      <rPr>
        <sz val="10"/>
        <color indexed="8"/>
        <rFont val="Arial Narrow"/>
        <family val="2"/>
      </rPr>
      <t>fino. incluye: material, mano de obra y herramienta menor.</t>
    </r>
  </si>
  <si>
    <t>Aplanado en muro interior con pasta de yeso de 2 cms. de espesor a plomo y regla, acabado pulido. incluye: perfilado, suministro de material, mano de obra, herramienta y equipo.</t>
  </si>
  <si>
    <r>
      <t>Suministro e instalación de recubrimiento ceramico en</t>
    </r>
    <r>
      <rPr>
        <b/>
        <sz val="10"/>
        <color indexed="8"/>
        <rFont val="Arial Narrow"/>
        <family val="2"/>
      </rPr>
      <t xml:space="preserve"> piso</t>
    </r>
    <r>
      <rPr>
        <sz val="10"/>
        <color indexed="8"/>
        <rFont val="Arial Narrow"/>
        <family val="2"/>
      </rPr>
      <t>, a base de piso línea metallic color aluminum marca Interceramic formato 30x30 cms. Incluye: zoclo, preparación de la superficie, materiales, boquilla, adhesivo pegavitro o similar, mano de obra, herramienta y todo lo necesario para la correcta ejecución del concepto.</t>
    </r>
  </si>
  <si>
    <r>
      <t>Suministro e instalación de recubrimiento ceramico en</t>
    </r>
    <r>
      <rPr>
        <b/>
        <sz val="10"/>
        <color indexed="8"/>
        <rFont val="Arial Narrow"/>
        <family val="2"/>
      </rPr>
      <t xml:space="preserve"> piso</t>
    </r>
    <r>
      <rPr>
        <sz val="10"/>
        <color indexed="8"/>
        <rFont val="Arial Narrow"/>
        <family val="2"/>
      </rPr>
      <t>, a base de piso línea barcelona light grey 60x60cms. Incluye: zoclo, preparación de la superficie, materiales, boquilla, adhesivo pegavitro o similar, mano de obra, herramienta y todo lo necesario para la correcta ejecución del concepto.</t>
    </r>
  </si>
  <si>
    <t>Suministro e instalación de loseta metallic pewter marca interceramic 30x30cms en muro con cenefa de loseta metallic alloy marca interceramic 30c30cm. Incluye: preparación de la superficie, materiales, boquilla, adhesivo pegavitro o similar, mano de obra, herramienta y todo lo necesario para la correcta ejecución del concepto.</t>
  </si>
  <si>
    <t>Suministro e instalación de loseta metallic aluminium marca interceramic 30x30cms en muro con ceneta de loseta metallic gold marca interceramic 30x30cm. Incluye: preparación de la superficie, materiales, boquilla, adhesivo pegavitro o similar, mano de obra, herramienta y todo lo necesario para la correcta ejecución del concepto.</t>
  </si>
  <si>
    <r>
      <rPr>
        <sz val="10"/>
        <color indexed="8"/>
        <rFont val="Arial Narrow"/>
        <family val="2"/>
      </rPr>
      <t>Suministro y aplicación de pintura vinílica en interior de oficinas y losas</t>
    </r>
    <r>
      <rPr>
        <sz val="10"/>
        <color indexed="8"/>
        <rFont val="Arial Narrow"/>
        <family val="2"/>
      </rPr>
      <t>, color blanco CWO51W 81 SOLO WHITE GALERIA OSEL a dos manos, calidad 5 años, sobre muros hasta altura de losa, a dos manos.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r>
  </si>
  <si>
    <t>Suministro y aplicación de pintura vinílica en perimetro exterior de edificio, color similar al existente a dos manos, calidad 5 años, sobre muros hasta altura de losa, a dos manos. Incluye: preparación de la superficie, resanes, andamios, protección de cancelería, de cristales, de puertas y de piso con plástico y cinta, suministro de materiales, mano de obra, herramienta, equipo, retiro de materiales sobrantes y todo lo necesario para su correcta ejecución. Marcas autorizadas: Comex, Osel, Sherwin Williams, Osel, Dupont y General Paint.</t>
  </si>
  <si>
    <t>Suministro y aplicación de acabado con pasta acrílica color similar al existente en perimetro exterior de edificio. Incluye: preparación de la superficie, resanes, andamios, protección de cancelería, de cristales, de puertas y de piso con plástico y cinta, suministro de materiales, mano de obra, herramienta, equipo, retiro de materiales sobrantes y todo lo necesario para su correcta ejecución.</t>
  </si>
  <si>
    <t>Suministro e instalación de cantera ticul laminada 40x60 cms, pegada en muro vertical con pegamarmol o piso sobre piso, plomeado y sellado de juntas y superficie, incluye: rallado de cantera en parte trasera, suministro de material, mano de obra, herramienta y equipo.</t>
  </si>
  <si>
    <t>Recubrimiento en cajillo RH con acabado de piso interceramic según proyecto. ncluye: preparación de la superficie, materiales, boquilla, adhesivo pegavitro o similar, mano de obra, herramienta y todo lo necesario para la correcta ejecución del concepto. Ver detalle en plano</t>
  </si>
  <si>
    <t>LIMPIEZA</t>
  </si>
  <si>
    <t>Limpieza general para entrega de obra, incluye: materiales, mano de obra, elevación de materiales, andamios, herramienta, equipo,  retiro de basura y escombro a lugar permitido por las autoridades y todo lo necesario para su correcta ejecución.</t>
  </si>
  <si>
    <t>ESCALERA</t>
  </si>
  <si>
    <t>Retiro de escalera de emergencia a base de acero en exterior con recuperación para su rehubicación. Incluye: acarreo a lugar indicado por supervisión, fijación, grúa, andamios, materiales, mano de obra y herramienta necesaria</t>
  </si>
  <si>
    <t>Excavación por medios mecánicos con afloje y extracción del material, amacice y limpieza de plantilla y taludes, remoción, retiro de material producto de excavación a lugar permitido por autoridades municipales, incluye: carga y retiro, mano de obra, herramienta, equipo y maquinaria. (unidad m3 medido compacto).</t>
  </si>
  <si>
    <t>Tratamiento a fondo de excavación, compactada con bailarina al 95% de la prueba proctor.  Incluye: humectación, compactación, mano de obra, equipo, herramienta.</t>
  </si>
  <si>
    <t>Relleno compacto en capas máximas de 20 cms de espesor con material calidad sub-base compactado al 95% de la prueba proctor. Incluye suministro de material, acarreos, colocación, acomodo del mismo, aplicación de humedad óptima y compactación (unidad m3 medido compacto).</t>
  </si>
  <si>
    <t>Plantilla de 5 cms de espesor de concreto simple f'c=100 kg/cm2, t.m.a. de 19 mm (3/4"), resistencia normal, incluye: fabricación, acarreo, vaciado, colado, apisonado, curado y todo lo necesario para su correcta ejecución.</t>
  </si>
  <si>
    <t>Zapata aislada Z-1 dimensión .90 x 0.81 mts,, a base de concreto f'c=250 kg/cm2 t.m.a. de 19 mm (3/4"), resistencia normal, premezclado, armada con varillas de 3/8" de diametro @ 25 cms en ambos sentidos, incluye: impermeabilizacion, habilitado y colocacion y desperdicio de acero, colocacion, vibrado y curado de concreto, suminsitro de materiales, mano de obra, herramienta y equipo. (Ver detalle en plano)</t>
  </si>
  <si>
    <t>Zapata aislada Z-2 dimensión 1.90 x 0.90 mts y peralte de 17 cms, de concreto f'c=250 kg/cm2 t.m.a. de 19 mm (3/4"), resistencia normal, premezclado, armada con varillas de 3/8" de diametro @ 25 cms en ambos sentidos, incluye: impermeabilizacion, habilitado y colocacion y desperdicio de acero, colocacion, vibrado y curado de concreto, suminsitro de materiales, mano de obra, herramienta y equipo. (Ver detalle en plano)</t>
  </si>
  <si>
    <t>Dado D-1 de sección 0.50 x 0.40 mts, de concreto f'c=250 kg/cm2 t.m.a. de 19 mm (3/4"), resistencia normal, premezclado, armada con 16 varillas de 1/2" y estribos de alambrón 1/4" @ 20 cms, incluye: cimbra, armado y colado, impermeabilización, curado con curacreto blanco, mano de obra, equipo y suministro de materiales. (Ver detalle en plano)</t>
  </si>
  <si>
    <t>Contratrabe CT-1, sección 20 x 40 cms armada con 4 var de 1/2" y estribos de 1/4" @ 18 cms, a base de concreto f'c= 250 kg/cm2, t.m.a. 3/4", rev 10, incluye: anclar acero desde dado, impermeabilizacion, habilitado y colocacion y desperdicio de acero, cimbra y descimbra, colocacion, vibrado y curado de concreto, suminsitro de materiales, mano de obra, herramienta y equipo. (Ver detalle en plano)</t>
  </si>
  <si>
    <t>Placa base PB-1(en firme) 40.00 x 30.00 cms y 13 mm de espesor con 4 anclas ahogadas en concreto de redondo liso de 1/2" de 0.80 mts de longitud y doblar según convengal, incluye: suministro de materiales, habilitado, cortes, desperdicios, soldadura, pulido de imperfecciones y escoria, nivelación, alineación y plomeo, fondo anticorrosivo a dos manos, dos manos de esmalte aplicado con aspersor, andamios, mano de obra, herramienta, equipo, retiro de material sobrante fuera de la obra y todo lo necesario para su correcta ejecución. (ver detalle en plano)</t>
  </si>
  <si>
    <t>Placa base  40.00 x 30.00 cms y 13 mm de espesor con 4 anclas de redondo liso de 1/2" de 0.60 mts de longitud, soldadas a varilla de losa existente. incluye: suministro de materiales, habilitado, cortes, desperdicios, soldadura, pulido de imperfecciones y escoria, nivelación, alineación y plomeo, fondo anticorrosivo a dos manos, dos manos de esmalte aplicado con aspersor, andamios, mano de obra, herramienta, equipo, retiro de material sobrante fuera de la obra y todo lo necesario para su correcta ejecución. (ver detalle en plano)</t>
  </si>
  <si>
    <t>Firme de concreto de 10 cm de espesor; concreto fc = 150 kg/cm2, t.m.a. 3/4" hecho en obra, armado con malla electrosoldada 6-6/10-10; incluye: preparación de la superficie, nivelación, habilitado, armado y colocación de acero y cimbra perimetral,  acomodo, vibrado y curado del concreto, suministro de materiales, mano de obra, herramienta y equipo.</t>
  </si>
  <si>
    <t xml:space="preserve">                           Licitación OBR-18-004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</si>
</sst>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 #,##0.00_);_(* \(#,##0.00\);_(* &quot;-&quot;??_);_(@_)"/>
    <numFmt numFmtId="165" formatCode="&quot;$&quot;#,##0.00"/>
    <numFmt numFmtId="166" formatCode="_(&quot;$&quot;* #,##0.00_);_(&quot;$&quot;* \(#,##0.00\);_(&quot;$&quot;* &quot;-&quot;??_);_(@_)"/>
    <numFmt numFmtId="167" formatCode="_-[$$-80A]* #,##0.00_-;\-[$$-80A]* #,##0.00_-;_-[$$-80A]* &quot;-&quot;??_-;_-@_-"/>
  </numFmts>
  <fonts count="3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b/>
      <sz val="10"/>
      <color theme="3" tint="-0.249977111117893"/>
      <name val="Calibri"/>
      <family val="2"/>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
      <sz val="10"/>
      <name val="Arial"/>
      <family val="2"/>
    </font>
    <font>
      <b/>
      <sz val="10"/>
      <name val="Arial Narrow"/>
      <family val="2"/>
    </font>
    <font>
      <b/>
      <sz val="11"/>
      <name val="Arial Narrow"/>
      <family val="2"/>
    </font>
    <font>
      <sz val="10"/>
      <name val="Arial Narrow"/>
      <family val="2"/>
    </font>
    <font>
      <vertAlign val="superscript"/>
      <sz val="10"/>
      <name val="Arial Narrow"/>
      <family val="2"/>
    </font>
    <font>
      <b/>
      <sz val="10"/>
      <name val="Arial"/>
      <family val="2"/>
    </font>
    <font>
      <b/>
      <sz val="10"/>
      <color theme="5" tint="-0.499984740745262"/>
      <name val="Calibri"/>
      <family val="2"/>
    </font>
    <font>
      <sz val="10"/>
      <color theme="1"/>
      <name val="Arial Narrow"/>
      <family val="2"/>
    </font>
    <font>
      <sz val="10"/>
      <color indexed="8"/>
      <name val="Arial Narrow"/>
      <family val="2"/>
    </font>
    <font>
      <sz val="10"/>
      <color theme="1" tint="4.9989318521683403E-2"/>
      <name val="Arial Narrow"/>
      <family val="2"/>
    </font>
    <font>
      <b/>
      <sz val="10"/>
      <color indexed="8"/>
      <name val="Arial Narrow"/>
      <family val="2"/>
    </font>
    <font>
      <sz val="10"/>
      <color theme="1"/>
      <name val="Calibri"/>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xf numFmtId="44" fontId="19"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cellStyleXfs>
  <cellXfs count="96">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2" fontId="11" fillId="3" borderId="13" xfId="0" applyNumberFormat="1"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2" fontId="16" fillId="2" borderId="4" xfId="0" applyNumberFormat="1" applyFont="1" applyFill="1" applyBorder="1" applyAlignment="1">
      <alignment horizontal="right" vertical="top" wrapText="1"/>
    </xf>
    <xf numFmtId="0" fontId="16" fillId="2" borderId="0" xfId="0" applyFont="1" applyFill="1" applyBorder="1" applyAlignment="1">
      <alignment vertical="top" wrapText="1"/>
    </xf>
    <xf numFmtId="0" fontId="16" fillId="2" borderId="0" xfId="0" applyFont="1" applyFill="1" applyBorder="1" applyAlignment="1">
      <alignment horizontal="center" vertical="top" wrapText="1"/>
    </xf>
    <xf numFmtId="0" fontId="16" fillId="2" borderId="5" xfId="0" applyFont="1" applyFill="1" applyBorder="1" applyAlignment="1">
      <alignment vertical="top" wrapText="1"/>
    </xf>
    <xf numFmtId="0" fontId="17" fillId="2" borderId="0" xfId="0" applyFont="1" applyFill="1" applyBorder="1" applyAlignment="1">
      <alignment horizontal="left" vertical="top" wrapText="1"/>
    </xf>
    <xf numFmtId="0" fontId="16" fillId="2" borderId="0" xfId="0" applyFont="1" applyFill="1" applyBorder="1" applyAlignment="1">
      <alignment horizontal="right" vertical="top" wrapText="1"/>
    </xf>
    <xf numFmtId="15" fontId="17" fillId="2" borderId="6" xfId="0" applyNumberFormat="1" applyFont="1" applyFill="1" applyBorder="1" applyAlignment="1">
      <alignment horizontal="center" vertical="top" wrapText="1"/>
    </xf>
    <xf numFmtId="0" fontId="6" fillId="0" borderId="7" xfId="0" applyFont="1" applyFill="1" applyBorder="1" applyAlignment="1">
      <alignment horizontal="center" vertical="top" wrapText="1"/>
    </xf>
    <xf numFmtId="2" fontId="20" fillId="0" borderId="7" xfId="0" applyNumberFormat="1" applyFont="1" applyFill="1" applyBorder="1" applyAlignment="1">
      <alignment horizontal="center" vertical="top" wrapText="1"/>
    </xf>
    <xf numFmtId="0" fontId="21" fillId="0" borderId="7" xfId="0" applyFont="1" applyFill="1" applyBorder="1" applyAlignment="1">
      <alignment vertical="center" wrapText="1"/>
    </xf>
    <xf numFmtId="0" fontId="22" fillId="0" borderId="7" xfId="0" applyFont="1" applyFill="1" applyBorder="1" applyAlignment="1">
      <alignment horizontal="center" vertical="top" wrapText="1"/>
    </xf>
    <xf numFmtId="4" fontId="22" fillId="0" borderId="7" xfId="0" applyNumberFormat="1" applyFont="1" applyFill="1" applyBorder="1" applyAlignment="1">
      <alignment horizontal="right" vertical="top" wrapText="1"/>
    </xf>
    <xf numFmtId="4" fontId="22" fillId="0" borderId="7" xfId="10" applyNumberFormat="1" applyFont="1" applyFill="1" applyBorder="1" applyAlignment="1">
      <alignment horizontal="right" vertical="top"/>
    </xf>
    <xf numFmtId="0" fontId="22" fillId="0" borderId="7" xfId="0" applyFont="1" applyFill="1" applyBorder="1" applyAlignment="1">
      <alignment horizontal="center" vertical="top"/>
    </xf>
    <xf numFmtId="0" fontId="22" fillId="0" borderId="7" xfId="0" applyFont="1" applyFill="1" applyBorder="1" applyAlignment="1">
      <alignment horizontal="justify" vertical="top" wrapText="1"/>
    </xf>
    <xf numFmtId="4" fontId="22" fillId="0" borderId="7" xfId="0" applyNumberFormat="1" applyFont="1" applyFill="1" applyBorder="1" applyAlignment="1">
      <alignment vertical="top"/>
    </xf>
    <xf numFmtId="167" fontId="22" fillId="0" borderId="7" xfId="9" applyNumberFormat="1" applyFont="1" applyFill="1" applyBorder="1" applyAlignment="1">
      <alignment vertical="top"/>
    </xf>
    <xf numFmtId="167" fontId="22" fillId="0" borderId="7" xfId="0" applyNumberFormat="1" applyFont="1" applyFill="1" applyBorder="1" applyAlignment="1">
      <alignment vertical="top"/>
    </xf>
    <xf numFmtId="4" fontId="20" fillId="0" borderId="7" xfId="0" applyNumberFormat="1" applyFont="1" applyFill="1" applyBorder="1" applyAlignment="1">
      <alignment horizontal="right" vertical="top"/>
    </xf>
    <xf numFmtId="0" fontId="0" fillId="0" borderId="7" xfId="0" applyFill="1" applyBorder="1"/>
    <xf numFmtId="0" fontId="24" fillId="0" borderId="7" xfId="0" applyFont="1" applyFill="1" applyBorder="1" applyAlignment="1">
      <alignment horizontal="right"/>
    </xf>
    <xf numFmtId="0" fontId="25" fillId="0" borderId="7" xfId="0" applyFont="1" applyFill="1" applyBorder="1" applyAlignment="1">
      <alignment horizontal="left" vertical="top" wrapText="1"/>
    </xf>
    <xf numFmtId="2" fontId="6" fillId="0" borderId="7" xfId="0" applyNumberFormat="1" applyFont="1" applyFill="1" applyBorder="1" applyAlignment="1">
      <alignment horizontal="right" vertical="top" wrapText="1"/>
    </xf>
    <xf numFmtId="0" fontId="26" fillId="0" borderId="7" xfId="0" applyFont="1" applyFill="1" applyBorder="1" applyAlignment="1">
      <alignment horizontal="center" vertical="top"/>
    </xf>
    <xf numFmtId="4" fontId="26" fillId="0" borderId="7" xfId="0" applyNumberFormat="1" applyFont="1" applyFill="1" applyBorder="1" applyAlignment="1">
      <alignment vertical="top"/>
    </xf>
    <xf numFmtId="0" fontId="26" fillId="0" borderId="7" xfId="0" applyFont="1" applyFill="1" applyBorder="1" applyAlignment="1">
      <alignment horizontal="justify" vertical="top" wrapText="1"/>
    </xf>
    <xf numFmtId="0" fontId="28" fillId="0" borderId="7" xfId="0" applyFont="1" applyFill="1" applyBorder="1" applyAlignment="1">
      <alignment horizontal="justify" vertical="top" wrapText="1"/>
    </xf>
    <xf numFmtId="4" fontId="28" fillId="0" borderId="7" xfId="0" applyNumberFormat="1" applyFont="1" applyFill="1" applyBorder="1" applyAlignment="1">
      <alignment vertical="top"/>
    </xf>
    <xf numFmtId="167" fontId="26" fillId="0" borderId="7" xfId="9" applyNumberFormat="1" applyFont="1" applyFill="1" applyBorder="1" applyAlignment="1">
      <alignment vertical="top"/>
    </xf>
    <xf numFmtId="165" fontId="30" fillId="0" borderId="0" xfId="0" applyNumberFormat="1" applyFont="1" applyAlignment="1">
      <alignment vertical="top" wrapText="1"/>
    </xf>
    <xf numFmtId="2" fontId="20" fillId="0" borderId="16" xfId="0" applyNumberFormat="1" applyFont="1" applyFill="1" applyBorder="1" applyAlignment="1">
      <alignment horizontal="center" vertical="top" wrapText="1"/>
    </xf>
    <xf numFmtId="0" fontId="21" fillId="0" borderId="17" xfId="0" applyFont="1" applyFill="1" applyBorder="1" applyAlignment="1">
      <alignment vertical="center" wrapText="1"/>
    </xf>
    <xf numFmtId="0" fontId="22" fillId="0" borderId="17" xfId="0" applyFont="1" applyFill="1" applyBorder="1" applyAlignment="1">
      <alignment horizontal="center" vertical="top" wrapText="1"/>
    </xf>
    <xf numFmtId="4" fontId="22" fillId="0" borderId="17" xfId="0" applyNumberFormat="1" applyFont="1" applyFill="1" applyBorder="1" applyAlignment="1">
      <alignment horizontal="right" vertical="top" wrapText="1"/>
    </xf>
    <xf numFmtId="4" fontId="22" fillId="0" borderId="17" xfId="10" applyNumberFormat="1" applyFont="1" applyFill="1" applyBorder="1" applyAlignment="1">
      <alignment horizontal="right" vertical="top"/>
    </xf>
    <xf numFmtId="4" fontId="22" fillId="0" borderId="18" xfId="11" applyNumberFormat="1" applyFont="1" applyFill="1" applyBorder="1" applyAlignment="1">
      <alignment vertical="top"/>
    </xf>
    <xf numFmtId="0" fontId="22" fillId="0" borderId="19" xfId="0" applyFont="1" applyFill="1" applyBorder="1" applyAlignment="1">
      <alignment horizontal="center" vertical="top"/>
    </xf>
    <xf numFmtId="167" fontId="22" fillId="0" borderId="8" xfId="0" applyNumberFormat="1" applyFont="1" applyFill="1" applyBorder="1" applyAlignment="1">
      <alignment vertical="top"/>
    </xf>
    <xf numFmtId="2" fontId="20" fillId="0" borderId="19" xfId="0" applyNumberFormat="1" applyFont="1" applyFill="1" applyBorder="1" applyAlignment="1">
      <alignment horizontal="center" vertical="top" wrapText="1"/>
    </xf>
    <xf numFmtId="4" fontId="22" fillId="0" borderId="8" xfId="11" applyNumberFormat="1" applyFont="1" applyFill="1" applyBorder="1" applyAlignment="1">
      <alignment vertical="top"/>
    </xf>
    <xf numFmtId="4" fontId="22" fillId="0" borderId="8" xfId="0" applyNumberFormat="1" applyFont="1" applyFill="1" applyBorder="1" applyAlignment="1">
      <alignment vertical="top"/>
    </xf>
    <xf numFmtId="2" fontId="22" fillId="0" borderId="19" xfId="0" applyNumberFormat="1" applyFont="1" applyFill="1" applyBorder="1" applyAlignment="1">
      <alignment horizontal="center" vertical="top"/>
    </xf>
    <xf numFmtId="167" fontId="24" fillId="0" borderId="8" xfId="0" applyNumberFormat="1" applyFont="1" applyFill="1" applyBorder="1"/>
    <xf numFmtId="2" fontId="20" fillId="0" borderId="8" xfId="0" applyNumberFormat="1" applyFont="1" applyFill="1" applyBorder="1" applyAlignment="1">
      <alignment horizontal="center" vertical="top" wrapText="1"/>
    </xf>
    <xf numFmtId="2" fontId="21" fillId="0" borderId="19" xfId="0" applyNumberFormat="1" applyFont="1" applyFill="1" applyBorder="1" applyAlignment="1">
      <alignment vertical="center" wrapText="1"/>
    </xf>
    <xf numFmtId="167" fontId="26" fillId="0" borderId="8" xfId="0" applyNumberFormat="1" applyFont="1" applyFill="1" applyBorder="1" applyAlignment="1">
      <alignment vertical="top"/>
    </xf>
    <xf numFmtId="0" fontId="0" fillId="0" borderId="8" xfId="0" applyFill="1" applyBorder="1"/>
    <xf numFmtId="2" fontId="22" fillId="0" borderId="19" xfId="0" applyNumberFormat="1" applyFont="1" applyFill="1" applyBorder="1" applyAlignment="1">
      <alignment horizontal="center" vertical="top" wrapText="1"/>
    </xf>
    <xf numFmtId="2" fontId="22" fillId="0" borderId="20" xfId="0" applyNumberFormat="1" applyFont="1" applyFill="1" applyBorder="1" applyAlignment="1">
      <alignment horizontal="center" vertical="top"/>
    </xf>
    <xf numFmtId="0" fontId="28" fillId="0" borderId="21" xfId="0" applyFont="1" applyFill="1" applyBorder="1" applyAlignment="1">
      <alignment horizontal="justify" vertical="top" wrapText="1"/>
    </xf>
    <xf numFmtId="0" fontId="22" fillId="0" borderId="21" xfId="0" applyFont="1" applyFill="1" applyBorder="1" applyAlignment="1">
      <alignment horizontal="center" vertical="top"/>
    </xf>
    <xf numFmtId="4" fontId="22" fillId="0" borderId="21" xfId="0" applyNumberFormat="1" applyFont="1" applyFill="1" applyBorder="1" applyAlignment="1">
      <alignment vertical="top"/>
    </xf>
    <xf numFmtId="167" fontId="22" fillId="0" borderId="22" xfId="0" applyNumberFormat="1" applyFont="1" applyFill="1" applyBorder="1" applyAlignment="1">
      <alignment vertical="top"/>
    </xf>
    <xf numFmtId="0" fontId="12" fillId="2" borderId="4" xfId="0" applyFont="1" applyFill="1" applyBorder="1" applyAlignment="1">
      <alignment horizontal="center" vertical="top" wrapText="1"/>
    </xf>
    <xf numFmtId="0" fontId="12" fillId="2" borderId="0" xfId="0" applyFont="1" applyFill="1" applyBorder="1" applyAlignment="1">
      <alignment horizontal="center" vertical="top" wrapText="1"/>
    </xf>
    <xf numFmtId="0" fontId="12" fillId="2" borderId="5"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0" xfId="0" applyFont="1" applyFill="1" applyBorder="1" applyAlignment="1">
      <alignment horizontal="center" vertical="top" wrapText="1"/>
    </xf>
    <xf numFmtId="0" fontId="13" fillId="2" borderId="5" xfId="0" applyFont="1" applyFill="1" applyBorder="1" applyAlignment="1">
      <alignment horizontal="center" vertical="top" wrapText="1"/>
    </xf>
    <xf numFmtId="0" fontId="14" fillId="2" borderId="4" xfId="0" applyFont="1" applyFill="1" applyBorder="1" applyAlignment="1">
      <alignment horizontal="center" vertical="top" wrapText="1"/>
    </xf>
    <xf numFmtId="0" fontId="15" fillId="2" borderId="0" xfId="0" applyFont="1" applyFill="1" applyBorder="1" applyAlignment="1">
      <alignment horizontal="center" vertical="top" wrapText="1"/>
    </xf>
    <xf numFmtId="0" fontId="15" fillId="2" borderId="5" xfId="0" applyFont="1" applyFill="1" applyBorder="1" applyAlignment="1">
      <alignment horizontal="center" vertical="top" wrapText="1"/>
    </xf>
    <xf numFmtId="0" fontId="18" fillId="2" borderId="12" xfId="0" applyFont="1" applyFill="1" applyBorder="1" applyAlignment="1">
      <alignment horizontal="left" vertical="top" wrapText="1"/>
    </xf>
  </cellXfs>
  <cellStyles count="12">
    <cellStyle name="Millares" xfId="1" builtinId="3"/>
    <cellStyle name="Millares 2" xfId="2"/>
    <cellStyle name="Millares 2 3" xfId="3"/>
    <cellStyle name="Millares 3" xfId="4"/>
    <cellStyle name="Millares_CATÁLOGO CONCEPTOS" xfId="11"/>
    <cellStyle name="Moneda" xfId="9" builtinId="4"/>
    <cellStyle name="Moneda_CATÁLOGO CONCEPTOS" xfId="10"/>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03"/>
  <sheetViews>
    <sheetView showZeros="0" tabSelected="1" zoomScale="81" zoomScaleNormal="81" zoomScaleSheetLayoutView="75" workbookViewId="0">
      <selection activeCell="F14" sqref="F14"/>
    </sheetView>
  </sheetViews>
  <sheetFormatPr baseColWidth="10" defaultColWidth="11.42578125" defaultRowHeight="12.75" x14ac:dyDescent="0.2"/>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x14ac:dyDescent="0.25"/>
    <row r="2" spans="2:15" x14ac:dyDescent="0.2">
      <c r="B2" s="4" t="s">
        <v>3</v>
      </c>
      <c r="C2" s="5"/>
      <c r="D2" s="6"/>
      <c r="E2" s="6"/>
      <c r="F2" s="6"/>
      <c r="G2" s="5"/>
      <c r="H2" s="7"/>
    </row>
    <row r="3" spans="2:15" ht="18.75" x14ac:dyDescent="0.2">
      <c r="B3" s="86" t="s">
        <v>10</v>
      </c>
      <c r="C3" s="87"/>
      <c r="D3" s="87"/>
      <c r="E3" s="87"/>
      <c r="F3" s="87"/>
      <c r="G3" s="87"/>
      <c r="H3" s="88"/>
      <c r="I3" s="8"/>
    </row>
    <row r="4" spans="2:15" ht="15.75" x14ac:dyDescent="0.2">
      <c r="B4" s="89" t="s">
        <v>17</v>
      </c>
      <c r="C4" s="90"/>
      <c r="D4" s="90"/>
      <c r="E4" s="90"/>
      <c r="F4" s="90"/>
      <c r="G4" s="90"/>
      <c r="H4" s="91"/>
      <c r="I4" s="9"/>
    </row>
    <row r="5" spans="2:15" ht="15.75" x14ac:dyDescent="0.2">
      <c r="B5" s="92" t="s">
        <v>190</v>
      </c>
      <c r="C5" s="93"/>
      <c r="D5" s="93"/>
      <c r="E5" s="93"/>
      <c r="F5" s="93"/>
      <c r="G5" s="93"/>
      <c r="H5" s="94"/>
      <c r="I5" s="10"/>
    </row>
    <row r="6" spans="2:15" ht="36" customHeight="1" x14ac:dyDescent="0.2">
      <c r="B6" s="33"/>
      <c r="C6" s="34"/>
      <c r="D6" s="35"/>
      <c r="E6" s="35"/>
      <c r="F6" s="35"/>
      <c r="G6" s="34"/>
      <c r="H6" s="36"/>
    </row>
    <row r="7" spans="2:15" ht="33" customHeight="1" x14ac:dyDescent="0.2">
      <c r="B7" s="33"/>
      <c r="C7" s="34"/>
      <c r="D7" s="35"/>
      <c r="E7" s="35"/>
      <c r="F7" s="35"/>
      <c r="G7" s="34"/>
      <c r="H7" s="36"/>
    </row>
    <row r="8" spans="2:15" x14ac:dyDescent="0.2">
      <c r="B8" s="33"/>
      <c r="C8" s="37"/>
      <c r="D8" s="35"/>
      <c r="E8" s="35"/>
      <c r="F8" s="35"/>
      <c r="G8" s="38"/>
      <c r="H8" s="36"/>
      <c r="I8" s="15"/>
      <c r="O8" s="16"/>
    </row>
    <row r="9" spans="2:15" ht="25.5" x14ac:dyDescent="0.2">
      <c r="B9" s="33" t="s">
        <v>9</v>
      </c>
      <c r="C9" s="95" t="s">
        <v>18</v>
      </c>
      <c r="D9" s="95"/>
      <c r="E9" s="95"/>
      <c r="F9" s="95"/>
      <c r="G9" s="38" t="s">
        <v>4</v>
      </c>
      <c r="H9" s="39" t="s">
        <v>19</v>
      </c>
    </row>
    <row r="10" spans="2:15" ht="13.5" thickBot="1" x14ac:dyDescent="0.25">
      <c r="B10" s="11"/>
      <c r="C10" s="12"/>
      <c r="D10" s="13"/>
      <c r="E10" s="13"/>
      <c r="F10" s="13"/>
      <c r="G10" s="12"/>
      <c r="H10" s="14"/>
    </row>
    <row r="11" spans="2:15" s="3" customFormat="1" ht="26.25" thickBot="1" x14ac:dyDescent="0.25">
      <c r="B11" s="30" t="s">
        <v>5</v>
      </c>
      <c r="C11" s="31" t="s">
        <v>1</v>
      </c>
      <c r="D11" s="31" t="s">
        <v>6</v>
      </c>
      <c r="E11" s="31" t="s">
        <v>7</v>
      </c>
      <c r="F11" s="31" t="s">
        <v>0</v>
      </c>
      <c r="G11" s="31" t="s">
        <v>2</v>
      </c>
      <c r="H11" s="32" t="s">
        <v>8</v>
      </c>
      <c r="I11" s="2"/>
      <c r="L11" s="2"/>
    </row>
    <row r="12" spans="2:15" ht="16.5" x14ac:dyDescent="0.2">
      <c r="B12" s="63">
        <v>1</v>
      </c>
      <c r="C12" s="64" t="s">
        <v>20</v>
      </c>
      <c r="D12" s="65"/>
      <c r="E12" s="66"/>
      <c r="F12" s="67"/>
      <c r="G12" s="67"/>
      <c r="H12" s="68"/>
    </row>
    <row r="13" spans="2:15" ht="51" x14ac:dyDescent="0.2">
      <c r="B13" s="69">
        <v>1.01</v>
      </c>
      <c r="C13" s="47" t="s">
        <v>21</v>
      </c>
      <c r="D13" s="46" t="s">
        <v>22</v>
      </c>
      <c r="E13" s="48">
        <v>17.64</v>
      </c>
      <c r="F13" s="49"/>
      <c r="G13" s="48"/>
      <c r="H13" s="70">
        <f>+E13*F13</f>
        <v>0</v>
      </c>
    </row>
    <row r="14" spans="2:15" ht="38.25" x14ac:dyDescent="0.2">
      <c r="B14" s="69">
        <v>1.02</v>
      </c>
      <c r="C14" s="47" t="s">
        <v>23</v>
      </c>
      <c r="D14" s="46" t="s">
        <v>12</v>
      </c>
      <c r="E14" s="48">
        <v>8</v>
      </c>
      <c r="F14" s="49"/>
      <c r="G14" s="48"/>
      <c r="H14" s="70">
        <f>+E14*F14</f>
        <v>0</v>
      </c>
    </row>
    <row r="15" spans="2:15" ht="38.25" x14ac:dyDescent="0.2">
      <c r="B15" s="69">
        <v>1.03</v>
      </c>
      <c r="C15" s="47" t="s">
        <v>24</v>
      </c>
      <c r="D15" s="46" t="s">
        <v>12</v>
      </c>
      <c r="E15" s="48">
        <v>1</v>
      </c>
      <c r="F15" s="49"/>
      <c r="G15" s="48"/>
      <c r="H15" s="70">
        <f>+E15*F15</f>
        <v>0</v>
      </c>
    </row>
    <row r="16" spans="2:15" ht="16.5" x14ac:dyDescent="0.2">
      <c r="B16" s="71">
        <v>2</v>
      </c>
      <c r="C16" s="42" t="s">
        <v>25</v>
      </c>
      <c r="D16" s="43"/>
      <c r="E16" s="44"/>
      <c r="F16" s="45"/>
      <c r="G16" s="45"/>
      <c r="H16" s="72"/>
    </row>
    <row r="17" spans="2:8" ht="51" x14ac:dyDescent="0.2">
      <c r="B17" s="69">
        <v>2.0099999999999998</v>
      </c>
      <c r="C17" s="47" t="s">
        <v>26</v>
      </c>
      <c r="D17" s="43" t="s">
        <v>15</v>
      </c>
      <c r="E17" s="44">
        <v>14</v>
      </c>
      <c r="F17" s="45"/>
      <c r="G17" s="45"/>
      <c r="H17" s="72">
        <f>+E17*F17</f>
        <v>0</v>
      </c>
    </row>
    <row r="18" spans="2:8" ht="25.5" x14ac:dyDescent="0.2">
      <c r="B18" s="69">
        <v>2.02</v>
      </c>
      <c r="C18" s="47" t="s">
        <v>27</v>
      </c>
      <c r="D18" s="46" t="s">
        <v>13</v>
      </c>
      <c r="E18" s="48">
        <v>64.36</v>
      </c>
      <c r="F18" s="49"/>
      <c r="G18" s="48"/>
      <c r="H18" s="70">
        <f>+E18*F18</f>
        <v>0</v>
      </c>
    </row>
    <row r="19" spans="2:8" ht="25.5" x14ac:dyDescent="0.2">
      <c r="B19" s="69">
        <v>2.0299999999999998</v>
      </c>
      <c r="C19" s="47" t="s">
        <v>28</v>
      </c>
      <c r="D19" s="46" t="s">
        <v>13</v>
      </c>
      <c r="E19" s="48">
        <v>64.36</v>
      </c>
      <c r="F19" s="48"/>
      <c r="G19" s="48"/>
      <c r="H19" s="70">
        <f>+E19*F19</f>
        <v>0</v>
      </c>
    </row>
    <row r="20" spans="2:8" ht="38.25" x14ac:dyDescent="0.2">
      <c r="B20" s="69">
        <v>2.04</v>
      </c>
      <c r="C20" s="47" t="s">
        <v>29</v>
      </c>
      <c r="D20" s="46" t="s">
        <v>30</v>
      </c>
      <c r="E20" s="48">
        <v>69.650000000000006</v>
      </c>
      <c r="F20" s="49"/>
      <c r="G20" s="48"/>
      <c r="H20" s="70">
        <f t="shared" ref="H20:H29" si="0">+E20*F20</f>
        <v>0</v>
      </c>
    </row>
    <row r="21" spans="2:8" ht="51" x14ac:dyDescent="0.2">
      <c r="B21" s="69">
        <v>2.0499999999999998</v>
      </c>
      <c r="C21" s="47" t="s">
        <v>31</v>
      </c>
      <c r="D21" s="46" t="s">
        <v>13</v>
      </c>
      <c r="E21" s="48">
        <v>64.36</v>
      </c>
      <c r="F21" s="49"/>
      <c r="G21" s="48"/>
      <c r="H21" s="70">
        <f t="shared" si="0"/>
        <v>0</v>
      </c>
    </row>
    <row r="22" spans="2:8" ht="63.75" x14ac:dyDescent="0.2">
      <c r="B22" s="69">
        <v>2.06</v>
      </c>
      <c r="C22" s="47" t="s">
        <v>32</v>
      </c>
      <c r="D22" s="46" t="s">
        <v>30</v>
      </c>
      <c r="E22" s="48">
        <v>57.54</v>
      </c>
      <c r="F22" s="49"/>
      <c r="G22" s="51"/>
      <c r="H22" s="70">
        <f>+E22*F22</f>
        <v>0</v>
      </c>
    </row>
    <row r="23" spans="2:8" ht="38.25" x14ac:dyDescent="0.2">
      <c r="B23" s="69">
        <v>2.0699999999999998</v>
      </c>
      <c r="C23" s="47" t="s">
        <v>33</v>
      </c>
      <c r="D23" s="46" t="s">
        <v>13</v>
      </c>
      <c r="E23" s="48">
        <v>30.14</v>
      </c>
      <c r="F23" s="49"/>
      <c r="G23" s="51"/>
      <c r="H23" s="70">
        <f t="shared" si="0"/>
        <v>0</v>
      </c>
    </row>
    <row r="24" spans="2:8" ht="89.25" x14ac:dyDescent="0.2">
      <c r="B24" s="69">
        <v>2.08</v>
      </c>
      <c r="C24" s="47" t="s">
        <v>34</v>
      </c>
      <c r="D24" s="46" t="s">
        <v>14</v>
      </c>
      <c r="E24" s="48">
        <v>48.07</v>
      </c>
      <c r="F24" s="49"/>
      <c r="G24" s="51"/>
      <c r="H24" s="70">
        <f>+E24*F24</f>
        <v>0</v>
      </c>
    </row>
    <row r="25" spans="2:8" ht="89.25" x14ac:dyDescent="0.2">
      <c r="B25" s="69">
        <v>2.09</v>
      </c>
      <c r="C25" s="47" t="s">
        <v>35</v>
      </c>
      <c r="D25" s="46" t="s">
        <v>14</v>
      </c>
      <c r="E25" s="48">
        <v>1.22</v>
      </c>
      <c r="F25" s="49"/>
      <c r="G25" s="51"/>
      <c r="H25" s="70">
        <f>+E25*F25</f>
        <v>0</v>
      </c>
    </row>
    <row r="26" spans="2:8" ht="76.5" x14ac:dyDescent="0.2">
      <c r="B26" s="74">
        <v>2.1</v>
      </c>
      <c r="C26" s="47" t="s">
        <v>36</v>
      </c>
      <c r="D26" s="46" t="s">
        <v>14</v>
      </c>
      <c r="E26" s="48">
        <v>48.07</v>
      </c>
      <c r="F26" s="49"/>
      <c r="G26" s="51"/>
      <c r="H26" s="70">
        <f>+E26*F26</f>
        <v>0</v>
      </c>
    </row>
    <row r="27" spans="2:8" ht="114.75" x14ac:dyDescent="0.2">
      <c r="B27" s="69">
        <v>2.11</v>
      </c>
      <c r="C27" s="47" t="s">
        <v>37</v>
      </c>
      <c r="D27" s="46" t="s">
        <v>14</v>
      </c>
      <c r="E27" s="48">
        <v>48.07</v>
      </c>
      <c r="F27" s="49"/>
      <c r="G27" s="51"/>
      <c r="H27" s="70">
        <f>+E27*F27</f>
        <v>0</v>
      </c>
    </row>
    <row r="28" spans="2:8" ht="114.75" x14ac:dyDescent="0.2">
      <c r="B28" s="69">
        <v>2.12</v>
      </c>
      <c r="C28" s="47" t="s">
        <v>38</v>
      </c>
      <c r="D28" s="46" t="s">
        <v>14</v>
      </c>
      <c r="E28" s="48">
        <v>5.4</v>
      </c>
      <c r="F28" s="49"/>
      <c r="G28" s="51"/>
      <c r="H28" s="70">
        <f t="shared" si="0"/>
        <v>0</v>
      </c>
    </row>
    <row r="29" spans="2:8" ht="51" x14ac:dyDescent="0.2">
      <c r="B29" s="69">
        <v>2.13</v>
      </c>
      <c r="C29" s="47" t="s">
        <v>39</v>
      </c>
      <c r="D29" s="46" t="s">
        <v>30</v>
      </c>
      <c r="E29" s="48">
        <v>69.650000000000006</v>
      </c>
      <c r="F29" s="49"/>
      <c r="G29" s="51"/>
      <c r="H29" s="70">
        <f t="shared" si="0"/>
        <v>0</v>
      </c>
    </row>
    <row r="30" spans="2:8" ht="16.5" x14ac:dyDescent="0.2">
      <c r="B30" s="71">
        <v>3</v>
      </c>
      <c r="C30" s="42" t="s">
        <v>40</v>
      </c>
      <c r="D30" s="52"/>
      <c r="E30" s="48"/>
      <c r="F30" s="48"/>
      <c r="G30" s="48"/>
      <c r="H30" s="73"/>
    </row>
    <row r="31" spans="2:8" ht="63.75" x14ac:dyDescent="0.2">
      <c r="B31" s="69">
        <v>3.01</v>
      </c>
      <c r="C31" s="47" t="s">
        <v>41</v>
      </c>
      <c r="D31" s="46" t="s">
        <v>13</v>
      </c>
      <c r="E31" s="48">
        <v>64.36</v>
      </c>
      <c r="F31" s="48"/>
      <c r="G31" s="48"/>
      <c r="H31" s="70">
        <f t="shared" ref="H31:H39" si="1">+E31*F31</f>
        <v>0</v>
      </c>
    </row>
    <row r="32" spans="2:8" ht="51" x14ac:dyDescent="0.2">
      <c r="B32" s="69">
        <v>3.02</v>
      </c>
      <c r="C32" s="47" t="s">
        <v>42</v>
      </c>
      <c r="D32" s="46" t="s">
        <v>13</v>
      </c>
      <c r="E32" s="48">
        <v>343.03</v>
      </c>
      <c r="F32" s="49"/>
      <c r="G32" s="48"/>
      <c r="H32" s="70">
        <f t="shared" si="1"/>
        <v>0</v>
      </c>
    </row>
    <row r="33" spans="2:8" ht="51" x14ac:dyDescent="0.2">
      <c r="B33" s="69">
        <v>3.03</v>
      </c>
      <c r="C33" s="47" t="s">
        <v>43</v>
      </c>
      <c r="D33" s="46" t="s">
        <v>14</v>
      </c>
      <c r="E33" s="48">
        <v>213.12</v>
      </c>
      <c r="F33" s="49"/>
      <c r="G33" s="48"/>
      <c r="H33" s="70">
        <f t="shared" si="1"/>
        <v>0</v>
      </c>
    </row>
    <row r="34" spans="2:8" ht="51" x14ac:dyDescent="0.2">
      <c r="B34" s="69">
        <v>3.04</v>
      </c>
      <c r="C34" s="47" t="s">
        <v>44</v>
      </c>
      <c r="D34" s="46" t="s">
        <v>14</v>
      </c>
      <c r="E34" s="48">
        <v>26.64</v>
      </c>
      <c r="F34" s="49"/>
      <c r="G34" s="48"/>
      <c r="H34" s="70">
        <f>+E34*F34</f>
        <v>0</v>
      </c>
    </row>
    <row r="35" spans="2:8" ht="51" x14ac:dyDescent="0.2">
      <c r="B35" s="69">
        <v>3.05</v>
      </c>
      <c r="C35" s="47" t="s">
        <v>45</v>
      </c>
      <c r="D35" s="46" t="s">
        <v>14</v>
      </c>
      <c r="E35" s="48">
        <v>26.64</v>
      </c>
      <c r="F35" s="49"/>
      <c r="G35" s="48"/>
      <c r="H35" s="70">
        <f>+E35*F35</f>
        <v>0</v>
      </c>
    </row>
    <row r="36" spans="2:8" ht="51" x14ac:dyDescent="0.2">
      <c r="B36" s="69">
        <v>3.06</v>
      </c>
      <c r="C36" s="47" t="s">
        <v>46</v>
      </c>
      <c r="D36" s="46" t="s">
        <v>14</v>
      </c>
      <c r="E36" s="48">
        <v>39.96</v>
      </c>
      <c r="F36" s="49"/>
      <c r="G36" s="48"/>
      <c r="H36" s="70">
        <f>+E36*F36</f>
        <v>0</v>
      </c>
    </row>
    <row r="37" spans="2:8" ht="63.75" x14ac:dyDescent="0.2">
      <c r="B37" s="69">
        <v>3.07</v>
      </c>
      <c r="C37" s="47" t="s">
        <v>47</v>
      </c>
      <c r="D37" s="46" t="s">
        <v>14</v>
      </c>
      <c r="E37" s="48">
        <v>103.34</v>
      </c>
      <c r="F37" s="49"/>
      <c r="G37" s="48"/>
      <c r="H37" s="70">
        <f>+E37*F37</f>
        <v>0</v>
      </c>
    </row>
    <row r="38" spans="2:8" ht="63.75" x14ac:dyDescent="0.2">
      <c r="B38" s="69">
        <v>3.08</v>
      </c>
      <c r="C38" s="47" t="s">
        <v>48</v>
      </c>
      <c r="D38" s="46" t="s">
        <v>14</v>
      </c>
      <c r="E38" s="48">
        <v>22.6</v>
      </c>
      <c r="F38" s="49"/>
      <c r="G38" s="48"/>
      <c r="H38" s="70">
        <f>+E38*F38</f>
        <v>0</v>
      </c>
    </row>
    <row r="39" spans="2:8" ht="114.75" x14ac:dyDescent="0.2">
      <c r="B39" s="74">
        <v>3.09</v>
      </c>
      <c r="C39" s="47" t="s">
        <v>49</v>
      </c>
      <c r="D39" s="46" t="s">
        <v>12</v>
      </c>
      <c r="E39" s="48">
        <v>4</v>
      </c>
      <c r="F39" s="48"/>
      <c r="G39" s="48"/>
      <c r="H39" s="70">
        <f t="shared" si="1"/>
        <v>0</v>
      </c>
    </row>
    <row r="40" spans="2:8" ht="16.5" x14ac:dyDescent="0.2">
      <c r="B40" s="71">
        <v>4</v>
      </c>
      <c r="C40" s="42" t="s">
        <v>50</v>
      </c>
      <c r="D40" s="46"/>
      <c r="E40" s="48"/>
      <c r="F40" s="48"/>
      <c r="G40" s="48"/>
      <c r="H40" s="70"/>
    </row>
    <row r="41" spans="2:8" ht="102" x14ac:dyDescent="0.2">
      <c r="B41" s="69">
        <v>4.01</v>
      </c>
      <c r="C41" s="47" t="s">
        <v>51</v>
      </c>
      <c r="D41" s="46" t="s">
        <v>13</v>
      </c>
      <c r="E41" s="48">
        <v>55.5</v>
      </c>
      <c r="F41" s="50"/>
      <c r="G41" s="48"/>
      <c r="H41" s="70">
        <f>+E41*F41</f>
        <v>0</v>
      </c>
    </row>
    <row r="42" spans="2:8" ht="102" x14ac:dyDescent="0.2">
      <c r="B42" s="69">
        <v>4.0199999999999996</v>
      </c>
      <c r="C42" s="47" t="s">
        <v>52</v>
      </c>
      <c r="D42" s="46" t="s">
        <v>13</v>
      </c>
      <c r="E42" s="48">
        <v>28.72</v>
      </c>
      <c r="F42" s="50"/>
      <c r="G42" s="48"/>
      <c r="H42" s="70">
        <f>+E42*F42</f>
        <v>0</v>
      </c>
    </row>
    <row r="43" spans="2:8" ht="51" x14ac:dyDescent="0.2">
      <c r="B43" s="69">
        <v>4.03</v>
      </c>
      <c r="C43" s="47" t="s">
        <v>53</v>
      </c>
      <c r="D43" s="46" t="s">
        <v>13</v>
      </c>
      <c r="E43" s="48">
        <v>23.8</v>
      </c>
      <c r="F43" s="49"/>
      <c r="G43" s="48"/>
      <c r="H43" s="70">
        <f>+E43*F43</f>
        <v>0</v>
      </c>
    </row>
    <row r="44" spans="2:8" ht="63.75" x14ac:dyDescent="0.2">
      <c r="B44" s="69">
        <v>4.04</v>
      </c>
      <c r="C44" s="47" t="s">
        <v>54</v>
      </c>
      <c r="D44" s="46" t="s">
        <v>14</v>
      </c>
      <c r="E44" s="48">
        <v>8.6</v>
      </c>
      <c r="F44" s="49"/>
      <c r="G44" s="48"/>
      <c r="H44" s="70">
        <f>+E44*F44</f>
        <v>0</v>
      </c>
    </row>
    <row r="45" spans="2:8" ht="16.5" x14ac:dyDescent="0.2">
      <c r="B45" s="71">
        <v>5</v>
      </c>
      <c r="C45" s="42" t="s">
        <v>55</v>
      </c>
      <c r="D45" s="46"/>
      <c r="E45" s="48"/>
      <c r="F45" s="48"/>
      <c r="G45" s="53"/>
      <c r="H45" s="75"/>
    </row>
    <row r="46" spans="2:8" ht="38.25" x14ac:dyDescent="0.2">
      <c r="B46" s="69">
        <v>5.01</v>
      </c>
      <c r="C46" s="47" t="s">
        <v>56</v>
      </c>
      <c r="D46" s="46" t="s">
        <v>57</v>
      </c>
      <c r="E46" s="48">
        <v>979.2</v>
      </c>
      <c r="F46" s="48"/>
      <c r="G46" s="48"/>
      <c r="H46" s="70">
        <f t="shared" ref="H46:H50" si="2">+E46*F46</f>
        <v>0</v>
      </c>
    </row>
    <row r="47" spans="2:8" ht="38.25" x14ac:dyDescent="0.2">
      <c r="B47" s="69">
        <v>5.0199999999999996</v>
      </c>
      <c r="C47" s="47" t="s">
        <v>58</v>
      </c>
      <c r="D47" s="46" t="s">
        <v>57</v>
      </c>
      <c r="E47" s="48">
        <v>321.60000000000002</v>
      </c>
      <c r="F47" s="48"/>
      <c r="G47" s="48"/>
      <c r="H47" s="70">
        <f t="shared" si="2"/>
        <v>0</v>
      </c>
    </row>
    <row r="48" spans="2:8" ht="38.25" x14ac:dyDescent="0.2">
      <c r="B48" s="69">
        <v>5.03</v>
      </c>
      <c r="C48" s="47" t="s">
        <v>59</v>
      </c>
      <c r="D48" s="46" t="s">
        <v>57</v>
      </c>
      <c r="E48" s="48">
        <v>144</v>
      </c>
      <c r="F48" s="48"/>
      <c r="G48" s="48"/>
      <c r="H48" s="70">
        <f t="shared" si="2"/>
        <v>0</v>
      </c>
    </row>
    <row r="49" spans="2:8" ht="76.5" x14ac:dyDescent="0.2">
      <c r="B49" s="69">
        <v>5.04</v>
      </c>
      <c r="C49" s="47" t="s">
        <v>60</v>
      </c>
      <c r="D49" s="46" t="s">
        <v>12</v>
      </c>
      <c r="E49" s="48">
        <v>44</v>
      </c>
      <c r="F49" s="48"/>
      <c r="G49" s="48"/>
      <c r="H49" s="70">
        <f t="shared" si="2"/>
        <v>0</v>
      </c>
    </row>
    <row r="50" spans="2:8" ht="38.25" x14ac:dyDescent="0.2">
      <c r="B50" s="69">
        <v>5.05</v>
      </c>
      <c r="C50" s="47" t="s">
        <v>61</v>
      </c>
      <c r="D50" s="46" t="s">
        <v>13</v>
      </c>
      <c r="E50" s="48">
        <v>64.36</v>
      </c>
      <c r="F50" s="48"/>
      <c r="G50" s="48"/>
      <c r="H50" s="70">
        <f t="shared" si="2"/>
        <v>0</v>
      </c>
    </row>
    <row r="51" spans="2:8" ht="51" x14ac:dyDescent="0.2">
      <c r="B51" s="69">
        <v>5.0599999999999996</v>
      </c>
      <c r="C51" s="47" t="s">
        <v>62</v>
      </c>
      <c r="D51" s="46" t="s">
        <v>13</v>
      </c>
      <c r="E51" s="48">
        <v>64.36</v>
      </c>
      <c r="F51" s="48"/>
      <c r="G51" s="48"/>
      <c r="H51" s="70">
        <f>+E51*F51</f>
        <v>0</v>
      </c>
    </row>
    <row r="52" spans="2:8" ht="16.5" x14ac:dyDescent="0.2">
      <c r="B52" s="71">
        <v>6</v>
      </c>
      <c r="C52" s="42" t="s">
        <v>63</v>
      </c>
      <c r="D52" s="46"/>
      <c r="E52" s="48"/>
      <c r="F52" s="48"/>
      <c r="G52" s="48"/>
      <c r="H52" s="70"/>
    </row>
    <row r="53" spans="2:8" ht="38.25" x14ac:dyDescent="0.2">
      <c r="B53" s="69">
        <v>6.01</v>
      </c>
      <c r="C53" s="47" t="s">
        <v>56</v>
      </c>
      <c r="D53" s="46" t="s">
        <v>57</v>
      </c>
      <c r="E53" s="48">
        <v>979.2</v>
      </c>
      <c r="F53" s="48"/>
      <c r="G53" s="48"/>
      <c r="H53" s="70">
        <f t="shared" ref="H53:H58" si="3">+E53*F53</f>
        <v>0</v>
      </c>
    </row>
    <row r="54" spans="2:8" ht="38.25" x14ac:dyDescent="0.2">
      <c r="B54" s="69">
        <v>6.02</v>
      </c>
      <c r="C54" s="47" t="s">
        <v>58</v>
      </c>
      <c r="D54" s="46" t="s">
        <v>57</v>
      </c>
      <c r="E54" s="48">
        <v>321.60000000000002</v>
      </c>
      <c r="F54" s="48"/>
      <c r="G54" s="48"/>
      <c r="H54" s="70">
        <f t="shared" si="3"/>
        <v>0</v>
      </c>
    </row>
    <row r="55" spans="2:8" ht="38.25" x14ac:dyDescent="0.2">
      <c r="B55" s="69">
        <v>6.03</v>
      </c>
      <c r="C55" s="47" t="s">
        <v>59</v>
      </c>
      <c r="D55" s="46" t="s">
        <v>57</v>
      </c>
      <c r="E55" s="48">
        <v>144</v>
      </c>
      <c r="F55" s="48"/>
      <c r="G55" s="48"/>
      <c r="H55" s="70">
        <f t="shared" si="3"/>
        <v>0</v>
      </c>
    </row>
    <row r="56" spans="2:8" ht="76.5" x14ac:dyDescent="0.2">
      <c r="B56" s="69">
        <v>6.04</v>
      </c>
      <c r="C56" s="47" t="s">
        <v>60</v>
      </c>
      <c r="D56" s="46" t="s">
        <v>12</v>
      </c>
      <c r="E56" s="48">
        <v>44</v>
      </c>
      <c r="F56" s="48"/>
      <c r="G56" s="48"/>
      <c r="H56" s="70">
        <f t="shared" si="3"/>
        <v>0</v>
      </c>
    </row>
    <row r="57" spans="2:8" ht="38.25" x14ac:dyDescent="0.2">
      <c r="B57" s="69">
        <v>6.05</v>
      </c>
      <c r="C57" s="47" t="s">
        <v>61</v>
      </c>
      <c r="D57" s="46" t="s">
        <v>13</v>
      </c>
      <c r="E57" s="48">
        <v>64.36</v>
      </c>
      <c r="F57" s="48"/>
      <c r="G57" s="48"/>
      <c r="H57" s="70">
        <f t="shared" si="3"/>
        <v>0</v>
      </c>
    </row>
    <row r="58" spans="2:8" ht="51" x14ac:dyDescent="0.2">
      <c r="B58" s="69">
        <v>6.06</v>
      </c>
      <c r="C58" s="47" t="s">
        <v>64</v>
      </c>
      <c r="D58" s="46" t="s">
        <v>13</v>
      </c>
      <c r="E58" s="48">
        <v>64.36</v>
      </c>
      <c r="F58" s="48"/>
      <c r="G58" s="48"/>
      <c r="H58" s="70">
        <f t="shared" si="3"/>
        <v>0</v>
      </c>
    </row>
    <row r="59" spans="2:8" ht="16.5" x14ac:dyDescent="0.2">
      <c r="B59" s="71">
        <v>7</v>
      </c>
      <c r="C59" s="42" t="s">
        <v>65</v>
      </c>
      <c r="D59" s="46"/>
      <c r="E59" s="48"/>
      <c r="F59" s="48"/>
      <c r="G59" s="53"/>
      <c r="H59" s="75"/>
    </row>
    <row r="60" spans="2:8" ht="38.25" x14ac:dyDescent="0.2">
      <c r="B60" s="69">
        <v>7.01</v>
      </c>
      <c r="C60" s="47" t="s">
        <v>66</v>
      </c>
      <c r="D60" s="46" t="s">
        <v>13</v>
      </c>
      <c r="E60" s="48">
        <v>15.28</v>
      </c>
      <c r="F60" s="48"/>
      <c r="G60" s="48"/>
      <c r="H60" s="70">
        <f>+E60*F60</f>
        <v>0</v>
      </c>
    </row>
    <row r="61" spans="2:8" ht="63.75" x14ac:dyDescent="0.2">
      <c r="B61" s="69">
        <v>7.02</v>
      </c>
      <c r="C61" s="47" t="s">
        <v>67</v>
      </c>
      <c r="D61" s="46" t="s">
        <v>14</v>
      </c>
      <c r="E61" s="48">
        <v>50.92</v>
      </c>
      <c r="F61" s="48"/>
      <c r="G61" s="48"/>
      <c r="H61" s="70">
        <f>+E61*F61</f>
        <v>0</v>
      </c>
    </row>
    <row r="62" spans="2:8" ht="89.25" x14ac:dyDescent="0.2">
      <c r="B62" s="69">
        <v>7.03</v>
      </c>
      <c r="C62" s="47" t="s">
        <v>68</v>
      </c>
      <c r="D62" s="46" t="s">
        <v>13</v>
      </c>
      <c r="E62" s="48">
        <v>62.68</v>
      </c>
      <c r="F62" s="48"/>
      <c r="G62" s="48"/>
      <c r="H62" s="70">
        <f>+E62*F62</f>
        <v>0</v>
      </c>
    </row>
    <row r="63" spans="2:8" ht="25.5" x14ac:dyDescent="0.2">
      <c r="B63" s="69">
        <v>7.04</v>
      </c>
      <c r="C63" s="47" t="s">
        <v>69</v>
      </c>
      <c r="D63" s="46" t="s">
        <v>13</v>
      </c>
      <c r="E63" s="48">
        <v>18.8</v>
      </c>
      <c r="F63" s="48"/>
      <c r="G63" s="48"/>
      <c r="H63" s="70">
        <f>+E63*F63</f>
        <v>0</v>
      </c>
    </row>
    <row r="64" spans="2:8" ht="16.5" x14ac:dyDescent="0.2">
      <c r="B64" s="71">
        <v>8</v>
      </c>
      <c r="C64" s="42" t="s">
        <v>70</v>
      </c>
      <c r="D64" s="52"/>
      <c r="E64" s="48"/>
      <c r="F64" s="48"/>
      <c r="G64" s="48"/>
      <c r="H64" s="70"/>
    </row>
    <row r="65" spans="2:8" ht="76.5" x14ac:dyDescent="0.2">
      <c r="B65" s="69">
        <v>8.01</v>
      </c>
      <c r="C65" s="47" t="s">
        <v>71</v>
      </c>
      <c r="D65" s="46" t="s">
        <v>12</v>
      </c>
      <c r="E65" s="48">
        <v>2</v>
      </c>
      <c r="F65" s="48"/>
      <c r="G65" s="48"/>
      <c r="H65" s="70">
        <f>+E65*F65</f>
        <v>0</v>
      </c>
    </row>
    <row r="66" spans="2:8" ht="76.5" x14ac:dyDescent="0.2">
      <c r="B66" s="69">
        <v>8.02</v>
      </c>
      <c r="C66" s="47" t="s">
        <v>72</v>
      </c>
      <c r="D66" s="46" t="s">
        <v>12</v>
      </c>
      <c r="E66" s="48">
        <v>2</v>
      </c>
      <c r="F66" s="48"/>
      <c r="G66" s="48"/>
      <c r="H66" s="70">
        <f>+E66*F66</f>
        <v>0</v>
      </c>
    </row>
    <row r="67" spans="2:8" ht="89.25" x14ac:dyDescent="0.2">
      <c r="B67" s="69">
        <v>8.0299999999999994</v>
      </c>
      <c r="C67" s="47" t="s">
        <v>73</v>
      </c>
      <c r="D67" s="46" t="s">
        <v>12</v>
      </c>
      <c r="E67" s="48">
        <v>2</v>
      </c>
      <c r="F67" s="48"/>
      <c r="G67" s="48"/>
      <c r="H67" s="70">
        <f t="shared" ref="H67:H72" si="4">+E67*F67</f>
        <v>0</v>
      </c>
    </row>
    <row r="68" spans="2:8" ht="89.25" x14ac:dyDescent="0.2">
      <c r="B68" s="69">
        <v>8.0399999999999991</v>
      </c>
      <c r="C68" s="47" t="s">
        <v>74</v>
      </c>
      <c r="D68" s="46" t="s">
        <v>12</v>
      </c>
      <c r="E68" s="48">
        <v>2</v>
      </c>
      <c r="F68" s="48"/>
      <c r="G68" s="48"/>
      <c r="H68" s="70">
        <f>+E68*F68</f>
        <v>0</v>
      </c>
    </row>
    <row r="69" spans="2:8" ht="51" x14ac:dyDescent="0.2">
      <c r="B69" s="69">
        <v>8.0500000000000007</v>
      </c>
      <c r="C69" s="47" t="s">
        <v>75</v>
      </c>
      <c r="D69" s="46" t="s">
        <v>12</v>
      </c>
      <c r="E69" s="48">
        <v>2</v>
      </c>
      <c r="F69" s="48"/>
      <c r="G69" s="48"/>
      <c r="H69" s="70">
        <f t="shared" si="4"/>
        <v>0</v>
      </c>
    </row>
    <row r="70" spans="2:8" ht="51" x14ac:dyDescent="0.2">
      <c r="B70" s="69">
        <v>8.06</v>
      </c>
      <c r="C70" s="47" t="s">
        <v>76</v>
      </c>
      <c r="D70" s="46" t="s">
        <v>12</v>
      </c>
      <c r="E70" s="48">
        <v>2</v>
      </c>
      <c r="F70" s="48"/>
      <c r="G70" s="48"/>
      <c r="H70" s="70">
        <f t="shared" si="4"/>
        <v>0</v>
      </c>
    </row>
    <row r="71" spans="2:8" ht="51" x14ac:dyDescent="0.2">
      <c r="B71" s="69">
        <v>8.07</v>
      </c>
      <c r="C71" s="47" t="s">
        <v>77</v>
      </c>
      <c r="D71" s="46" t="s">
        <v>12</v>
      </c>
      <c r="E71" s="48">
        <v>8</v>
      </c>
      <c r="F71" s="48"/>
      <c r="G71" s="48"/>
      <c r="H71" s="70">
        <f t="shared" si="4"/>
        <v>0</v>
      </c>
    </row>
    <row r="72" spans="2:8" ht="51" x14ac:dyDescent="0.2">
      <c r="B72" s="69">
        <v>8.08</v>
      </c>
      <c r="C72" s="47" t="s">
        <v>78</v>
      </c>
      <c r="D72" s="46" t="s">
        <v>12</v>
      </c>
      <c r="E72" s="48">
        <v>4</v>
      </c>
      <c r="F72" s="48"/>
      <c r="G72" s="48"/>
      <c r="H72" s="70">
        <f t="shared" si="4"/>
        <v>0</v>
      </c>
    </row>
    <row r="73" spans="2:8" ht="16.5" x14ac:dyDescent="0.2">
      <c r="B73" s="71">
        <v>9</v>
      </c>
      <c r="C73" s="42" t="s">
        <v>79</v>
      </c>
      <c r="D73" s="41"/>
      <c r="E73" s="42"/>
      <c r="F73" s="41"/>
      <c r="G73" s="42"/>
      <c r="H73" s="76"/>
    </row>
    <row r="74" spans="2:8" x14ac:dyDescent="0.2">
      <c r="B74" s="69"/>
      <c r="C74" s="54" t="s">
        <v>80</v>
      </c>
      <c r="D74" s="40"/>
      <c r="E74" s="55"/>
      <c r="F74" s="48"/>
      <c r="G74" s="48"/>
      <c r="H74" s="70"/>
    </row>
    <row r="75" spans="2:8" ht="76.5" x14ac:dyDescent="0.2">
      <c r="B75" s="69">
        <v>9.01</v>
      </c>
      <c r="C75" s="47" t="s">
        <v>81</v>
      </c>
      <c r="D75" s="46" t="s">
        <v>82</v>
      </c>
      <c r="E75" s="48">
        <v>8</v>
      </c>
      <c r="F75" s="48"/>
      <c r="G75" s="48"/>
      <c r="H75" s="70">
        <f t="shared" ref="H75:H85" si="5">+E75*F75</f>
        <v>0</v>
      </c>
    </row>
    <row r="76" spans="2:8" ht="51" x14ac:dyDescent="0.2">
      <c r="B76" s="69">
        <v>9.02</v>
      </c>
      <c r="C76" s="47" t="s">
        <v>83</v>
      </c>
      <c r="D76" s="46" t="s">
        <v>82</v>
      </c>
      <c r="E76" s="48">
        <v>6</v>
      </c>
      <c r="F76" s="48"/>
      <c r="G76" s="48"/>
      <c r="H76" s="70">
        <f t="shared" si="5"/>
        <v>0</v>
      </c>
    </row>
    <row r="77" spans="2:8" ht="76.5" x14ac:dyDescent="0.2">
      <c r="B77" s="69">
        <v>9.0299999999999994</v>
      </c>
      <c r="C77" s="47" t="s">
        <v>84</v>
      </c>
      <c r="D77" s="46" t="s">
        <v>82</v>
      </c>
      <c r="E77" s="48">
        <v>8</v>
      </c>
      <c r="F77" s="48"/>
      <c r="G77" s="48"/>
      <c r="H77" s="70">
        <f t="shared" si="5"/>
        <v>0</v>
      </c>
    </row>
    <row r="78" spans="2:8" ht="38.25" x14ac:dyDescent="0.2">
      <c r="B78" s="69">
        <v>9.0399999999999991</v>
      </c>
      <c r="C78" s="47" t="s">
        <v>85</v>
      </c>
      <c r="D78" s="46" t="s">
        <v>82</v>
      </c>
      <c r="E78" s="48">
        <v>4</v>
      </c>
      <c r="F78" s="48"/>
      <c r="G78" s="48"/>
      <c r="H78" s="70">
        <f t="shared" si="5"/>
        <v>0</v>
      </c>
    </row>
    <row r="79" spans="2:8" ht="38.25" x14ac:dyDescent="0.2">
      <c r="B79" s="69">
        <v>9.0500000000000007</v>
      </c>
      <c r="C79" s="47" t="s">
        <v>86</v>
      </c>
      <c r="D79" s="46" t="s">
        <v>82</v>
      </c>
      <c r="E79" s="48">
        <v>1</v>
      </c>
      <c r="F79" s="48"/>
      <c r="G79" s="48"/>
      <c r="H79" s="70">
        <f t="shared" si="5"/>
        <v>0</v>
      </c>
    </row>
    <row r="80" spans="2:8" x14ac:dyDescent="0.2">
      <c r="B80" s="69"/>
      <c r="C80" s="54" t="s">
        <v>87</v>
      </c>
      <c r="D80" s="40"/>
      <c r="E80" s="55"/>
      <c r="F80" s="48"/>
      <c r="G80" s="48"/>
      <c r="H80" s="70"/>
    </row>
    <row r="81" spans="2:8" ht="89.25" x14ac:dyDescent="0.2">
      <c r="B81" s="69">
        <v>9.06</v>
      </c>
      <c r="C81" s="47" t="s">
        <v>88</v>
      </c>
      <c r="D81" s="46" t="s">
        <v>14</v>
      </c>
      <c r="E81" s="48">
        <v>78</v>
      </c>
      <c r="F81" s="48"/>
      <c r="G81" s="48"/>
      <c r="H81" s="70">
        <f t="shared" si="5"/>
        <v>0</v>
      </c>
    </row>
    <row r="82" spans="2:8" ht="89.25" x14ac:dyDescent="0.2">
      <c r="B82" s="69">
        <v>9.07</v>
      </c>
      <c r="C82" s="47" t="s">
        <v>89</v>
      </c>
      <c r="D82" s="46" t="s">
        <v>14</v>
      </c>
      <c r="E82" s="48">
        <v>8.35</v>
      </c>
      <c r="F82" s="48"/>
      <c r="G82" s="48"/>
      <c r="H82" s="70">
        <f t="shared" si="5"/>
        <v>0</v>
      </c>
    </row>
    <row r="83" spans="2:8" ht="89.25" x14ac:dyDescent="0.2">
      <c r="B83" s="74">
        <v>9.08</v>
      </c>
      <c r="C83" s="47" t="s">
        <v>90</v>
      </c>
      <c r="D83" s="46" t="s">
        <v>14</v>
      </c>
      <c r="E83" s="48">
        <v>17</v>
      </c>
      <c r="F83" s="48"/>
      <c r="G83" s="48"/>
      <c r="H83" s="70">
        <f t="shared" si="5"/>
        <v>0</v>
      </c>
    </row>
    <row r="84" spans="2:8" x14ac:dyDescent="0.2">
      <c r="B84" s="69"/>
      <c r="C84" s="54" t="s">
        <v>91</v>
      </c>
      <c r="D84" s="48"/>
      <c r="E84" s="48"/>
      <c r="F84" s="48"/>
      <c r="G84" s="48"/>
      <c r="H84" s="70"/>
    </row>
    <row r="85" spans="2:8" ht="63.75" x14ac:dyDescent="0.2">
      <c r="B85" s="74">
        <v>9.09</v>
      </c>
      <c r="C85" s="47" t="s">
        <v>92</v>
      </c>
      <c r="D85" s="46" t="s">
        <v>14</v>
      </c>
      <c r="E85" s="48">
        <v>34</v>
      </c>
      <c r="F85" s="48"/>
      <c r="G85" s="48"/>
      <c r="H85" s="70">
        <f t="shared" si="5"/>
        <v>0</v>
      </c>
    </row>
    <row r="86" spans="2:8" ht="63.75" x14ac:dyDescent="0.2">
      <c r="B86" s="74">
        <v>9.1</v>
      </c>
      <c r="C86" s="47" t="s">
        <v>93</v>
      </c>
      <c r="D86" s="46" t="s">
        <v>14</v>
      </c>
      <c r="E86" s="48">
        <v>25</v>
      </c>
      <c r="F86" s="48"/>
      <c r="G86" s="48"/>
      <c r="H86" s="70">
        <f>+E86*F86</f>
        <v>0</v>
      </c>
    </row>
    <row r="87" spans="2:8" x14ac:dyDescent="0.2">
      <c r="B87" s="69"/>
      <c r="C87" s="54" t="s">
        <v>94</v>
      </c>
      <c r="D87" s="46"/>
      <c r="E87" s="48"/>
      <c r="F87" s="48"/>
      <c r="G87" s="48"/>
      <c r="H87" s="70"/>
    </row>
    <row r="88" spans="2:8" ht="51" x14ac:dyDescent="0.2">
      <c r="B88" s="74">
        <v>9.11</v>
      </c>
      <c r="C88" s="47" t="s">
        <v>95</v>
      </c>
      <c r="D88" s="46" t="s">
        <v>15</v>
      </c>
      <c r="E88" s="48">
        <v>1</v>
      </c>
      <c r="F88" s="48"/>
      <c r="G88" s="48"/>
      <c r="H88" s="70">
        <f t="shared" ref="H88:H95" si="6">+E88*F88</f>
        <v>0</v>
      </c>
    </row>
    <row r="89" spans="2:8" ht="25.5" x14ac:dyDescent="0.2">
      <c r="B89" s="69">
        <v>9.1199999999999992</v>
      </c>
      <c r="C89" s="47" t="s">
        <v>96</v>
      </c>
      <c r="D89" s="46" t="s">
        <v>13</v>
      </c>
      <c r="E89" s="48">
        <v>11.55</v>
      </c>
      <c r="F89" s="48"/>
      <c r="G89" s="48"/>
      <c r="H89" s="70">
        <f t="shared" si="6"/>
        <v>0</v>
      </c>
    </row>
    <row r="90" spans="2:8" ht="63.75" x14ac:dyDescent="0.2">
      <c r="B90" s="74">
        <v>9.1300000000000008</v>
      </c>
      <c r="C90" s="47" t="s">
        <v>97</v>
      </c>
      <c r="D90" s="46" t="s">
        <v>14</v>
      </c>
      <c r="E90" s="48">
        <v>8.4</v>
      </c>
      <c r="F90" s="48"/>
      <c r="G90" s="48"/>
      <c r="H90" s="70">
        <f t="shared" si="6"/>
        <v>0</v>
      </c>
    </row>
    <row r="91" spans="2:8" ht="25.5" x14ac:dyDescent="0.2">
      <c r="B91" s="69">
        <v>9.14</v>
      </c>
      <c r="C91" s="47" t="s">
        <v>98</v>
      </c>
      <c r="D91" s="46" t="s">
        <v>30</v>
      </c>
      <c r="E91" s="48">
        <v>9.25</v>
      </c>
      <c r="F91" s="48"/>
      <c r="G91" s="48"/>
      <c r="H91" s="70">
        <f t="shared" si="6"/>
        <v>0</v>
      </c>
    </row>
    <row r="92" spans="2:8" ht="51" x14ac:dyDescent="0.2">
      <c r="B92" s="74">
        <v>9.15</v>
      </c>
      <c r="C92" s="47" t="s">
        <v>99</v>
      </c>
      <c r="D92" s="46" t="s">
        <v>13</v>
      </c>
      <c r="E92" s="48">
        <v>4.41</v>
      </c>
      <c r="F92" s="48"/>
      <c r="G92" s="48"/>
      <c r="H92" s="70">
        <f t="shared" si="6"/>
        <v>0</v>
      </c>
    </row>
    <row r="93" spans="2:8" ht="63.75" x14ac:dyDescent="0.2">
      <c r="B93" s="69">
        <v>9.16</v>
      </c>
      <c r="C93" s="47" t="s">
        <v>100</v>
      </c>
      <c r="D93" s="46" t="s">
        <v>13</v>
      </c>
      <c r="E93" s="48">
        <v>4.41</v>
      </c>
      <c r="F93" s="48"/>
      <c r="G93" s="48"/>
      <c r="H93" s="70">
        <f t="shared" si="6"/>
        <v>0</v>
      </c>
    </row>
    <row r="94" spans="2:8" ht="51" x14ac:dyDescent="0.2">
      <c r="B94" s="74">
        <v>9.17</v>
      </c>
      <c r="C94" s="47" t="s">
        <v>101</v>
      </c>
      <c r="D94" s="46" t="s">
        <v>30</v>
      </c>
      <c r="E94" s="48">
        <v>0.85</v>
      </c>
      <c r="F94" s="48"/>
      <c r="G94" s="48"/>
      <c r="H94" s="70">
        <f t="shared" si="6"/>
        <v>0</v>
      </c>
    </row>
    <row r="95" spans="2:8" ht="102" x14ac:dyDescent="0.2">
      <c r="B95" s="69">
        <v>9.18</v>
      </c>
      <c r="C95" s="47" t="s">
        <v>102</v>
      </c>
      <c r="D95" s="46" t="s">
        <v>13</v>
      </c>
      <c r="E95" s="48">
        <v>4.41</v>
      </c>
      <c r="F95" s="48"/>
      <c r="G95" s="48"/>
      <c r="H95" s="70">
        <f t="shared" si="6"/>
        <v>0</v>
      </c>
    </row>
    <row r="96" spans="2:8" ht="51" x14ac:dyDescent="0.2">
      <c r="B96" s="74">
        <v>9.19</v>
      </c>
      <c r="C96" s="47" t="s">
        <v>39</v>
      </c>
      <c r="D96" s="46" t="s">
        <v>30</v>
      </c>
      <c r="E96" s="48">
        <v>9.25</v>
      </c>
      <c r="F96" s="48"/>
      <c r="G96" s="48"/>
      <c r="H96" s="70">
        <f>+E96*F96</f>
        <v>0</v>
      </c>
    </row>
    <row r="97" spans="2:8" ht="63.75" x14ac:dyDescent="0.2">
      <c r="B97" s="74">
        <v>9.1999999999999993</v>
      </c>
      <c r="C97" s="47" t="s">
        <v>103</v>
      </c>
      <c r="D97" s="46" t="s">
        <v>14</v>
      </c>
      <c r="E97" s="48">
        <v>8</v>
      </c>
      <c r="F97" s="48"/>
      <c r="G97" s="48"/>
      <c r="H97" s="70">
        <f t="shared" ref="H97:H107" si="7">+E97*F97</f>
        <v>0</v>
      </c>
    </row>
    <row r="98" spans="2:8" x14ac:dyDescent="0.2">
      <c r="B98" s="69"/>
      <c r="C98" s="54" t="s">
        <v>104</v>
      </c>
      <c r="D98" s="46"/>
      <c r="E98" s="48"/>
      <c r="F98" s="48"/>
      <c r="G98" s="48"/>
      <c r="H98" s="70"/>
    </row>
    <row r="99" spans="2:8" ht="38.25" x14ac:dyDescent="0.2">
      <c r="B99" s="69">
        <v>9.2100000000000009</v>
      </c>
      <c r="C99" s="47" t="s">
        <v>105</v>
      </c>
      <c r="D99" s="46" t="s">
        <v>106</v>
      </c>
      <c r="E99" s="48">
        <v>1</v>
      </c>
      <c r="F99" s="48"/>
      <c r="G99" s="48"/>
      <c r="H99" s="70">
        <f t="shared" si="7"/>
        <v>0</v>
      </c>
    </row>
    <row r="100" spans="2:8" ht="38.25" x14ac:dyDescent="0.2">
      <c r="B100" s="69">
        <v>9.2200000000000006</v>
      </c>
      <c r="C100" s="47" t="s">
        <v>107</v>
      </c>
      <c r="D100" s="46" t="s">
        <v>106</v>
      </c>
      <c r="E100" s="48">
        <v>1</v>
      </c>
      <c r="F100" s="48"/>
      <c r="G100" s="48"/>
      <c r="H100" s="70">
        <f t="shared" si="7"/>
        <v>0</v>
      </c>
    </row>
    <row r="101" spans="2:8" ht="63.75" x14ac:dyDescent="0.2">
      <c r="B101" s="69">
        <v>9.23</v>
      </c>
      <c r="C101" s="47" t="s">
        <v>108</v>
      </c>
      <c r="D101" s="46" t="s">
        <v>14</v>
      </c>
      <c r="E101" s="48">
        <v>25</v>
      </c>
      <c r="F101" s="48"/>
      <c r="G101" s="48"/>
      <c r="H101" s="70">
        <f>+E101*F101</f>
        <v>0</v>
      </c>
    </row>
    <row r="102" spans="2:8" x14ac:dyDescent="0.2">
      <c r="B102" s="69"/>
      <c r="C102" s="54" t="s">
        <v>109</v>
      </c>
      <c r="D102" s="46"/>
      <c r="E102" s="48"/>
      <c r="F102" s="48"/>
      <c r="G102" s="48"/>
      <c r="H102" s="70"/>
    </row>
    <row r="103" spans="2:8" ht="51" x14ac:dyDescent="0.2">
      <c r="B103" s="69">
        <v>9.24</v>
      </c>
      <c r="C103" s="47" t="s">
        <v>110</v>
      </c>
      <c r="D103" s="46" t="s">
        <v>14</v>
      </c>
      <c r="E103" s="48">
        <v>17</v>
      </c>
      <c r="F103" s="48"/>
      <c r="G103" s="48"/>
      <c r="H103" s="70">
        <f t="shared" si="7"/>
        <v>0</v>
      </c>
    </row>
    <row r="104" spans="2:8" ht="89.25" x14ac:dyDescent="0.2">
      <c r="B104" s="69">
        <v>9.25</v>
      </c>
      <c r="C104" s="47" t="s">
        <v>111</v>
      </c>
      <c r="D104" s="46" t="s">
        <v>12</v>
      </c>
      <c r="E104" s="48">
        <v>2</v>
      </c>
      <c r="F104" s="48"/>
      <c r="G104" s="48"/>
      <c r="H104" s="70">
        <f t="shared" si="7"/>
        <v>0</v>
      </c>
    </row>
    <row r="105" spans="2:8" ht="51" x14ac:dyDescent="0.2">
      <c r="B105" s="74">
        <v>9.26</v>
      </c>
      <c r="C105" s="47" t="s">
        <v>112</v>
      </c>
      <c r="D105" s="46" t="s">
        <v>14</v>
      </c>
      <c r="E105" s="48">
        <v>39.75</v>
      </c>
      <c r="F105" s="48"/>
      <c r="G105" s="48"/>
      <c r="H105" s="70">
        <f t="shared" si="7"/>
        <v>0</v>
      </c>
    </row>
    <row r="106" spans="2:8" ht="25.5" x14ac:dyDescent="0.2">
      <c r="B106" s="69">
        <v>9.27</v>
      </c>
      <c r="C106" s="47" t="s">
        <v>113</v>
      </c>
      <c r="D106" s="46" t="s">
        <v>12</v>
      </c>
      <c r="E106" s="48">
        <v>4</v>
      </c>
      <c r="F106" s="48"/>
      <c r="G106" s="48"/>
      <c r="H106" s="70">
        <f>+E106*F106</f>
        <v>0</v>
      </c>
    </row>
    <row r="107" spans="2:8" ht="25.5" x14ac:dyDescent="0.2">
      <c r="B107" s="69">
        <v>9.2799999999999994</v>
      </c>
      <c r="C107" s="47" t="s">
        <v>114</v>
      </c>
      <c r="D107" s="46" t="s">
        <v>12</v>
      </c>
      <c r="E107" s="48">
        <v>4</v>
      </c>
      <c r="F107" s="48"/>
      <c r="G107" s="48"/>
      <c r="H107" s="70">
        <f t="shared" si="7"/>
        <v>0</v>
      </c>
    </row>
    <row r="108" spans="2:8" ht="25.5" x14ac:dyDescent="0.2">
      <c r="B108" s="74">
        <v>9.2899999999999991</v>
      </c>
      <c r="C108" s="47" t="s">
        <v>115</v>
      </c>
      <c r="D108" s="46" t="s">
        <v>12</v>
      </c>
      <c r="E108" s="48">
        <v>1</v>
      </c>
      <c r="F108" s="48"/>
      <c r="G108" s="48"/>
      <c r="H108" s="70">
        <f>+E108*F108</f>
        <v>0</v>
      </c>
    </row>
    <row r="109" spans="2:8" ht="76.5" x14ac:dyDescent="0.2">
      <c r="B109" s="74">
        <v>9.3000000000000007</v>
      </c>
      <c r="C109" s="47" t="s">
        <v>116</v>
      </c>
      <c r="D109" s="46" t="s">
        <v>117</v>
      </c>
      <c r="E109" s="48">
        <v>2</v>
      </c>
      <c r="F109" s="48"/>
      <c r="G109" s="48"/>
      <c r="H109" s="70">
        <f>+E109*F109</f>
        <v>0</v>
      </c>
    </row>
    <row r="110" spans="2:8" ht="89.25" x14ac:dyDescent="0.2">
      <c r="B110" s="69">
        <v>9.31</v>
      </c>
      <c r="C110" s="47" t="s">
        <v>118</v>
      </c>
      <c r="D110" s="46" t="s">
        <v>14</v>
      </c>
      <c r="E110" s="48">
        <v>75</v>
      </c>
      <c r="F110" s="48"/>
      <c r="G110" s="48"/>
      <c r="H110" s="70">
        <f>+E110*F110</f>
        <v>0</v>
      </c>
    </row>
    <row r="111" spans="2:8" ht="16.5" x14ac:dyDescent="0.2">
      <c r="B111" s="77">
        <v>10</v>
      </c>
      <c r="C111" s="42" t="s">
        <v>119</v>
      </c>
      <c r="D111" s="56"/>
      <c r="E111" s="57"/>
      <c r="F111" s="57"/>
      <c r="G111" s="57"/>
      <c r="H111" s="78"/>
    </row>
    <row r="112" spans="2:8" ht="51" x14ac:dyDescent="0.2">
      <c r="B112" s="69">
        <v>10.01</v>
      </c>
      <c r="C112" s="58" t="s">
        <v>120</v>
      </c>
      <c r="D112" s="56" t="s">
        <v>12</v>
      </c>
      <c r="E112" s="57">
        <v>8</v>
      </c>
      <c r="F112" s="57"/>
      <c r="G112" s="57"/>
      <c r="H112" s="78">
        <f>+E112*F112</f>
        <v>0</v>
      </c>
    </row>
    <row r="113" spans="2:8" ht="38.25" x14ac:dyDescent="0.2">
      <c r="B113" s="69">
        <v>10.02</v>
      </c>
      <c r="C113" s="58" t="s">
        <v>121</v>
      </c>
      <c r="D113" s="56" t="s">
        <v>12</v>
      </c>
      <c r="E113" s="57">
        <v>6</v>
      </c>
      <c r="F113" s="57"/>
      <c r="G113" s="57"/>
      <c r="H113" s="78">
        <f>+E113*F113</f>
        <v>0</v>
      </c>
    </row>
    <row r="114" spans="2:8" ht="51" x14ac:dyDescent="0.2">
      <c r="B114" s="69">
        <v>10.029999999999999</v>
      </c>
      <c r="C114" s="58" t="s">
        <v>122</v>
      </c>
      <c r="D114" s="56" t="s">
        <v>12</v>
      </c>
      <c r="E114" s="57">
        <v>8</v>
      </c>
      <c r="F114" s="57"/>
      <c r="G114" s="57"/>
      <c r="H114" s="78">
        <f t="shared" ref="H114:H121" si="8">+E114*F114</f>
        <v>0</v>
      </c>
    </row>
    <row r="115" spans="2:8" ht="25.5" x14ac:dyDescent="0.2">
      <c r="B115" s="69">
        <v>10.039999999999999</v>
      </c>
      <c r="C115" s="58" t="s">
        <v>123</v>
      </c>
      <c r="D115" s="56" t="s">
        <v>12</v>
      </c>
      <c r="E115" s="57">
        <v>4</v>
      </c>
      <c r="F115" s="57"/>
      <c r="G115" s="57"/>
      <c r="H115" s="78">
        <f t="shared" si="8"/>
        <v>0</v>
      </c>
    </row>
    <row r="116" spans="2:8" ht="25.5" x14ac:dyDescent="0.2">
      <c r="B116" s="69">
        <v>10.050000000000001</v>
      </c>
      <c r="C116" s="58" t="s">
        <v>124</v>
      </c>
      <c r="D116" s="56" t="s">
        <v>12</v>
      </c>
      <c r="E116" s="57">
        <v>4</v>
      </c>
      <c r="F116" s="57"/>
      <c r="G116" s="57"/>
      <c r="H116" s="78">
        <f t="shared" si="8"/>
        <v>0</v>
      </c>
    </row>
    <row r="117" spans="2:8" ht="25.5" x14ac:dyDescent="0.2">
      <c r="B117" s="69">
        <v>10.06</v>
      </c>
      <c r="C117" s="58" t="s">
        <v>125</v>
      </c>
      <c r="D117" s="56" t="s">
        <v>12</v>
      </c>
      <c r="E117" s="57">
        <v>4</v>
      </c>
      <c r="F117" s="57"/>
      <c r="G117" s="57"/>
      <c r="H117" s="78">
        <f t="shared" si="8"/>
        <v>0</v>
      </c>
    </row>
    <row r="118" spans="2:8" ht="25.5" x14ac:dyDescent="0.2">
      <c r="B118" s="69"/>
      <c r="C118" s="58" t="s">
        <v>126</v>
      </c>
      <c r="D118" s="56" t="s">
        <v>12</v>
      </c>
      <c r="E118" s="57">
        <v>8</v>
      </c>
      <c r="F118" s="57"/>
      <c r="G118" s="57"/>
      <c r="H118" s="78">
        <f t="shared" si="8"/>
        <v>0</v>
      </c>
    </row>
    <row r="119" spans="2:8" ht="25.5" x14ac:dyDescent="0.2">
      <c r="B119" s="69"/>
      <c r="C119" s="58" t="s">
        <v>127</v>
      </c>
      <c r="D119" s="56" t="s">
        <v>12</v>
      </c>
      <c r="E119" s="57">
        <v>4</v>
      </c>
      <c r="F119" s="57"/>
      <c r="G119" s="57"/>
      <c r="H119" s="78">
        <f t="shared" si="8"/>
        <v>0</v>
      </c>
    </row>
    <row r="120" spans="2:8" ht="51" x14ac:dyDescent="0.2">
      <c r="B120" s="69">
        <v>10.07</v>
      </c>
      <c r="C120" s="58" t="s">
        <v>128</v>
      </c>
      <c r="D120" s="56" t="s">
        <v>12</v>
      </c>
      <c r="E120" s="57">
        <v>4</v>
      </c>
      <c r="F120" s="57"/>
      <c r="G120" s="57"/>
      <c r="H120" s="78">
        <f t="shared" si="8"/>
        <v>0</v>
      </c>
    </row>
    <row r="121" spans="2:8" ht="51" x14ac:dyDescent="0.2">
      <c r="B121" s="69">
        <v>10.08</v>
      </c>
      <c r="C121" s="58" t="s">
        <v>129</v>
      </c>
      <c r="D121" s="56" t="s">
        <v>12</v>
      </c>
      <c r="E121" s="57">
        <v>4</v>
      </c>
      <c r="F121" s="57"/>
      <c r="G121" s="57"/>
      <c r="H121" s="78">
        <f t="shared" si="8"/>
        <v>0</v>
      </c>
    </row>
    <row r="122" spans="2:8" ht="16.5" x14ac:dyDescent="0.2">
      <c r="B122" s="71">
        <v>11</v>
      </c>
      <c r="C122" s="42" t="s">
        <v>130</v>
      </c>
      <c r="D122" s="56"/>
      <c r="E122" s="57"/>
      <c r="F122" s="57"/>
      <c r="G122" s="57"/>
      <c r="H122" s="78"/>
    </row>
    <row r="123" spans="2:8" ht="76.5" x14ac:dyDescent="0.2">
      <c r="B123" s="69">
        <v>11.01</v>
      </c>
      <c r="C123" s="58" t="s">
        <v>131</v>
      </c>
      <c r="D123" s="56" t="s">
        <v>15</v>
      </c>
      <c r="E123" s="57">
        <v>1</v>
      </c>
      <c r="F123" s="57"/>
      <c r="G123" s="57"/>
      <c r="H123" s="78">
        <f>+E123*F123</f>
        <v>0</v>
      </c>
    </row>
    <row r="124" spans="2:8" ht="76.5" x14ac:dyDescent="0.2">
      <c r="B124" s="69">
        <v>11.02</v>
      </c>
      <c r="C124" s="58" t="s">
        <v>132</v>
      </c>
      <c r="D124" s="56" t="s">
        <v>15</v>
      </c>
      <c r="E124" s="57">
        <v>1</v>
      </c>
      <c r="F124" s="57"/>
      <c r="G124" s="57"/>
      <c r="H124" s="78">
        <f>+E124*F124</f>
        <v>0</v>
      </c>
    </row>
    <row r="125" spans="2:8" ht="76.5" x14ac:dyDescent="0.2">
      <c r="B125" s="69">
        <v>11.03</v>
      </c>
      <c r="C125" s="58" t="s">
        <v>133</v>
      </c>
      <c r="D125" s="56" t="s">
        <v>15</v>
      </c>
      <c r="E125" s="57">
        <v>1</v>
      </c>
      <c r="F125" s="57"/>
      <c r="G125" s="57"/>
      <c r="H125" s="78">
        <f>+E125*F125</f>
        <v>0</v>
      </c>
    </row>
    <row r="126" spans="2:8" ht="76.5" x14ac:dyDescent="0.2">
      <c r="B126" s="69">
        <v>11.04</v>
      </c>
      <c r="C126" s="58" t="s">
        <v>134</v>
      </c>
      <c r="D126" s="56" t="s">
        <v>15</v>
      </c>
      <c r="E126" s="57">
        <v>1</v>
      </c>
      <c r="F126" s="57"/>
      <c r="G126" s="57"/>
      <c r="H126" s="78">
        <f>+E126*F126</f>
        <v>0</v>
      </c>
    </row>
    <row r="127" spans="2:8" x14ac:dyDescent="0.2">
      <c r="B127" s="69"/>
      <c r="C127" s="58" t="s">
        <v>135</v>
      </c>
      <c r="D127" s="56"/>
      <c r="E127" s="57"/>
      <c r="F127" s="57"/>
      <c r="G127" s="57"/>
      <c r="H127" s="78"/>
    </row>
    <row r="128" spans="2:8" ht="102" x14ac:dyDescent="0.2">
      <c r="B128" s="69">
        <v>12.01</v>
      </c>
      <c r="C128" s="58" t="s">
        <v>136</v>
      </c>
      <c r="D128" s="56" t="s">
        <v>14</v>
      </c>
      <c r="E128" s="57">
        <v>34</v>
      </c>
      <c r="F128" s="57"/>
      <c r="G128" s="57"/>
      <c r="H128" s="78">
        <f>+E128*F128</f>
        <v>0</v>
      </c>
    </row>
    <row r="129" spans="2:8" ht="102" x14ac:dyDescent="0.2">
      <c r="B129" s="69">
        <v>12.02</v>
      </c>
      <c r="C129" s="58" t="s">
        <v>137</v>
      </c>
      <c r="D129" s="56" t="s">
        <v>14</v>
      </c>
      <c r="E129" s="57">
        <v>22</v>
      </c>
      <c r="F129" s="57"/>
      <c r="G129" s="57"/>
      <c r="H129" s="78">
        <f>+E129*F129</f>
        <v>0</v>
      </c>
    </row>
    <row r="130" spans="2:8" ht="127.5" x14ac:dyDescent="0.2">
      <c r="B130" s="69">
        <v>12.03</v>
      </c>
      <c r="C130" s="58" t="s">
        <v>138</v>
      </c>
      <c r="D130" s="56" t="s">
        <v>14</v>
      </c>
      <c r="E130" s="57">
        <v>17</v>
      </c>
      <c r="F130" s="57"/>
      <c r="G130" s="57"/>
      <c r="H130" s="78">
        <f t="shared" ref="H130:H150" si="9">+E130*F130</f>
        <v>0</v>
      </c>
    </row>
    <row r="131" spans="2:8" ht="127.5" x14ac:dyDescent="0.2">
      <c r="B131" s="69">
        <v>12.04</v>
      </c>
      <c r="C131" s="58" t="s">
        <v>139</v>
      </c>
      <c r="D131" s="56" t="s">
        <v>14</v>
      </c>
      <c r="E131" s="57">
        <v>17</v>
      </c>
      <c r="F131" s="57"/>
      <c r="G131" s="57"/>
      <c r="H131" s="78">
        <f t="shared" si="9"/>
        <v>0</v>
      </c>
    </row>
    <row r="132" spans="2:8" ht="127.5" x14ac:dyDescent="0.2">
      <c r="B132" s="69">
        <v>12.05</v>
      </c>
      <c r="C132" s="58" t="s">
        <v>140</v>
      </c>
      <c r="D132" s="56" t="s">
        <v>14</v>
      </c>
      <c r="E132" s="57">
        <v>34</v>
      </c>
      <c r="F132" s="57"/>
      <c r="G132" s="57"/>
      <c r="H132" s="78">
        <f t="shared" si="9"/>
        <v>0</v>
      </c>
    </row>
    <row r="133" spans="2:8" ht="63.75" x14ac:dyDescent="0.2">
      <c r="B133" s="69">
        <v>12.06</v>
      </c>
      <c r="C133" s="58" t="s">
        <v>141</v>
      </c>
      <c r="D133" s="56" t="s">
        <v>82</v>
      </c>
      <c r="E133" s="57">
        <v>34</v>
      </c>
      <c r="F133" s="57"/>
      <c r="G133" s="57"/>
      <c r="H133" s="78">
        <f t="shared" si="9"/>
        <v>0</v>
      </c>
    </row>
    <row r="134" spans="2:8" ht="76.5" x14ac:dyDescent="0.2">
      <c r="B134" s="69">
        <v>12.07</v>
      </c>
      <c r="C134" s="58" t="s">
        <v>142</v>
      </c>
      <c r="D134" s="56" t="s">
        <v>82</v>
      </c>
      <c r="E134" s="57">
        <v>19</v>
      </c>
      <c r="F134" s="57"/>
      <c r="G134" s="57"/>
      <c r="H134" s="78">
        <f t="shared" si="9"/>
        <v>0</v>
      </c>
    </row>
    <row r="135" spans="2:8" ht="63.75" x14ac:dyDescent="0.2">
      <c r="B135" s="69">
        <v>12.08</v>
      </c>
      <c r="C135" s="58" t="s">
        <v>143</v>
      </c>
      <c r="D135" s="56" t="s">
        <v>82</v>
      </c>
      <c r="E135" s="57">
        <v>4</v>
      </c>
      <c r="F135" s="57"/>
      <c r="G135" s="57"/>
      <c r="H135" s="78">
        <f t="shared" si="9"/>
        <v>0</v>
      </c>
    </row>
    <row r="136" spans="2:8" ht="63.75" x14ac:dyDescent="0.2">
      <c r="B136" s="69">
        <v>12.09</v>
      </c>
      <c r="C136" s="58" t="s">
        <v>144</v>
      </c>
      <c r="D136" s="56" t="s">
        <v>82</v>
      </c>
      <c r="E136" s="57">
        <v>2</v>
      </c>
      <c r="F136" s="57"/>
      <c r="G136" s="57"/>
      <c r="H136" s="78">
        <f t="shared" si="9"/>
        <v>0</v>
      </c>
    </row>
    <row r="137" spans="2:8" ht="38.25" x14ac:dyDescent="0.2">
      <c r="B137" s="74">
        <v>12.1</v>
      </c>
      <c r="C137" s="58" t="s">
        <v>145</v>
      </c>
      <c r="D137" s="56" t="s">
        <v>146</v>
      </c>
      <c r="E137" s="57">
        <v>23</v>
      </c>
      <c r="F137" s="57"/>
      <c r="G137" s="57"/>
      <c r="H137" s="78">
        <f t="shared" si="9"/>
        <v>0</v>
      </c>
    </row>
    <row r="138" spans="2:8" ht="38.25" x14ac:dyDescent="0.2">
      <c r="B138" s="69">
        <v>12.11</v>
      </c>
      <c r="C138" s="58" t="s">
        <v>147</v>
      </c>
      <c r="D138" s="56" t="s">
        <v>146</v>
      </c>
      <c r="E138" s="57">
        <v>4</v>
      </c>
      <c r="F138" s="57"/>
      <c r="G138" s="57"/>
      <c r="H138" s="78">
        <f t="shared" si="9"/>
        <v>0</v>
      </c>
    </row>
    <row r="139" spans="2:8" ht="38.25" x14ac:dyDescent="0.2">
      <c r="B139" s="69">
        <v>12.12</v>
      </c>
      <c r="C139" s="58" t="s">
        <v>148</v>
      </c>
      <c r="D139" s="56" t="s">
        <v>146</v>
      </c>
      <c r="E139" s="57">
        <v>4</v>
      </c>
      <c r="F139" s="57"/>
      <c r="G139" s="57"/>
      <c r="H139" s="78">
        <f t="shared" si="9"/>
        <v>0</v>
      </c>
    </row>
    <row r="140" spans="2:8" ht="38.25" x14ac:dyDescent="0.2">
      <c r="B140" s="69">
        <v>12.13</v>
      </c>
      <c r="C140" s="58" t="s">
        <v>149</v>
      </c>
      <c r="D140" s="56" t="s">
        <v>146</v>
      </c>
      <c r="E140" s="57">
        <v>4</v>
      </c>
      <c r="F140" s="57"/>
      <c r="G140" s="57"/>
      <c r="H140" s="78">
        <f t="shared" si="9"/>
        <v>0</v>
      </c>
    </row>
    <row r="141" spans="2:8" ht="38.25" x14ac:dyDescent="0.2">
      <c r="B141" s="69">
        <v>12.14</v>
      </c>
      <c r="C141" s="58" t="s">
        <v>150</v>
      </c>
      <c r="D141" s="56" t="s">
        <v>146</v>
      </c>
      <c r="E141" s="57">
        <v>3</v>
      </c>
      <c r="F141" s="57"/>
      <c r="G141" s="57"/>
      <c r="H141" s="78">
        <f t="shared" si="9"/>
        <v>0</v>
      </c>
    </row>
    <row r="142" spans="2:8" ht="38.25" x14ac:dyDescent="0.2">
      <c r="B142" s="69">
        <v>12.15</v>
      </c>
      <c r="C142" s="58" t="s">
        <v>151</v>
      </c>
      <c r="D142" s="56" t="s">
        <v>146</v>
      </c>
      <c r="E142" s="57">
        <v>21</v>
      </c>
      <c r="F142" s="57"/>
      <c r="G142" s="57"/>
      <c r="H142" s="78">
        <f t="shared" si="9"/>
        <v>0</v>
      </c>
    </row>
    <row r="143" spans="2:8" ht="25.5" x14ac:dyDescent="0.2">
      <c r="B143" s="69">
        <v>12.16</v>
      </c>
      <c r="C143" s="58" t="s">
        <v>152</v>
      </c>
      <c r="D143" s="56" t="s">
        <v>146</v>
      </c>
      <c r="E143" s="57">
        <v>12</v>
      </c>
      <c r="F143" s="57"/>
      <c r="G143" s="57"/>
      <c r="H143" s="78">
        <f t="shared" si="9"/>
        <v>0</v>
      </c>
    </row>
    <row r="144" spans="2:8" x14ac:dyDescent="0.2">
      <c r="B144" s="69">
        <v>12.17</v>
      </c>
      <c r="C144" s="58" t="s">
        <v>153</v>
      </c>
      <c r="D144" s="56" t="s">
        <v>146</v>
      </c>
      <c r="E144" s="57">
        <v>4</v>
      </c>
      <c r="F144" s="57"/>
      <c r="G144" s="57"/>
      <c r="H144" s="78">
        <f t="shared" si="9"/>
        <v>0</v>
      </c>
    </row>
    <row r="145" spans="2:8" x14ac:dyDescent="0.2">
      <c r="B145" s="69">
        <v>12.18</v>
      </c>
      <c r="C145" s="58" t="s">
        <v>154</v>
      </c>
      <c r="D145" s="56" t="s">
        <v>146</v>
      </c>
      <c r="E145" s="57">
        <v>4</v>
      </c>
      <c r="F145" s="57"/>
      <c r="G145" s="57"/>
      <c r="H145" s="78">
        <f t="shared" si="9"/>
        <v>0</v>
      </c>
    </row>
    <row r="146" spans="2:8" ht="25.5" x14ac:dyDescent="0.2">
      <c r="B146" s="69">
        <v>12.19</v>
      </c>
      <c r="C146" s="58" t="s">
        <v>155</v>
      </c>
      <c r="D146" s="56" t="s">
        <v>146</v>
      </c>
      <c r="E146" s="57">
        <v>2</v>
      </c>
      <c r="F146" s="57"/>
      <c r="G146" s="57"/>
      <c r="H146" s="78">
        <f t="shared" si="9"/>
        <v>0</v>
      </c>
    </row>
    <row r="147" spans="2:8" ht="25.5" x14ac:dyDescent="0.2">
      <c r="B147" s="74">
        <v>12.2</v>
      </c>
      <c r="C147" s="58" t="s">
        <v>156</v>
      </c>
      <c r="D147" s="56" t="s">
        <v>146</v>
      </c>
      <c r="E147" s="57">
        <v>2</v>
      </c>
      <c r="F147" s="57"/>
      <c r="G147" s="57"/>
      <c r="H147" s="78">
        <f t="shared" si="9"/>
        <v>0</v>
      </c>
    </row>
    <row r="148" spans="2:8" ht="25.5" x14ac:dyDescent="0.2">
      <c r="B148" s="69">
        <v>12.21</v>
      </c>
      <c r="C148" s="58" t="s">
        <v>157</v>
      </c>
      <c r="D148" s="56" t="s">
        <v>146</v>
      </c>
      <c r="E148" s="57">
        <v>1</v>
      </c>
      <c r="F148" s="57"/>
      <c r="G148" s="57"/>
      <c r="H148" s="78">
        <f t="shared" si="9"/>
        <v>0</v>
      </c>
    </row>
    <row r="149" spans="2:8" ht="89.25" x14ac:dyDescent="0.2">
      <c r="B149" s="69">
        <v>12.22</v>
      </c>
      <c r="C149" s="58" t="s">
        <v>158</v>
      </c>
      <c r="D149" s="56" t="s">
        <v>159</v>
      </c>
      <c r="E149" s="57">
        <v>1</v>
      </c>
      <c r="F149" s="57"/>
      <c r="G149" s="57"/>
      <c r="H149" s="78">
        <f t="shared" si="9"/>
        <v>0</v>
      </c>
    </row>
    <row r="150" spans="2:8" ht="76.5" x14ac:dyDescent="0.2">
      <c r="B150" s="69">
        <v>12.23</v>
      </c>
      <c r="C150" s="58" t="s">
        <v>160</v>
      </c>
      <c r="D150" s="56" t="s">
        <v>161</v>
      </c>
      <c r="E150" s="57">
        <v>12</v>
      </c>
      <c r="F150" s="57"/>
      <c r="G150" s="57"/>
      <c r="H150" s="78">
        <f t="shared" si="9"/>
        <v>0</v>
      </c>
    </row>
    <row r="151" spans="2:8" ht="16.5" x14ac:dyDescent="0.2">
      <c r="B151" s="71">
        <v>13.01</v>
      </c>
      <c r="C151" s="42" t="s">
        <v>162</v>
      </c>
      <c r="D151" s="52"/>
      <c r="E151" s="52"/>
      <c r="F151" s="52"/>
      <c r="G151" s="52"/>
      <c r="H151" s="79"/>
    </row>
    <row r="152" spans="2:8" ht="25.5" x14ac:dyDescent="0.2">
      <c r="B152" s="74">
        <v>13.01</v>
      </c>
      <c r="C152" s="47" t="s">
        <v>163</v>
      </c>
      <c r="D152" s="56" t="s">
        <v>13</v>
      </c>
      <c r="E152" s="57">
        <v>720.17</v>
      </c>
      <c r="F152" s="48"/>
      <c r="G152" s="48"/>
      <c r="H152" s="70">
        <f t="shared" ref="H152:H162" si="10">+E152*F152</f>
        <v>0</v>
      </c>
    </row>
    <row r="153" spans="2:8" ht="25.5" x14ac:dyDescent="0.2">
      <c r="B153" s="74">
        <v>13.02</v>
      </c>
      <c r="C153" s="59" t="s">
        <v>164</v>
      </c>
      <c r="D153" s="56" t="s">
        <v>13</v>
      </c>
      <c r="E153" s="57">
        <v>560.15</v>
      </c>
      <c r="F153" s="48"/>
      <c r="G153" s="48"/>
      <c r="H153" s="70">
        <f t="shared" si="10"/>
        <v>0</v>
      </c>
    </row>
    <row r="154" spans="2:8" ht="38.25" x14ac:dyDescent="0.2">
      <c r="B154" s="74">
        <v>13.03</v>
      </c>
      <c r="C154" s="59" t="s">
        <v>165</v>
      </c>
      <c r="D154" s="56" t="s">
        <v>13</v>
      </c>
      <c r="E154" s="57">
        <v>157.37</v>
      </c>
      <c r="F154" s="48"/>
      <c r="G154" s="48"/>
      <c r="H154" s="70">
        <f t="shared" si="10"/>
        <v>0</v>
      </c>
    </row>
    <row r="155" spans="2:8" ht="51" x14ac:dyDescent="0.2">
      <c r="B155" s="74">
        <v>13.04</v>
      </c>
      <c r="C155" s="59" t="s">
        <v>166</v>
      </c>
      <c r="D155" s="46" t="s">
        <v>13</v>
      </c>
      <c r="E155" s="60">
        <v>55.41</v>
      </c>
      <c r="F155" s="48"/>
      <c r="G155" s="48"/>
      <c r="H155" s="70">
        <f t="shared" si="10"/>
        <v>0</v>
      </c>
    </row>
    <row r="156" spans="2:8" ht="51" x14ac:dyDescent="0.2">
      <c r="B156" s="74">
        <v>13.05</v>
      </c>
      <c r="C156" s="59" t="s">
        <v>167</v>
      </c>
      <c r="D156" s="46" t="s">
        <v>13</v>
      </c>
      <c r="E156" s="60">
        <v>52.11</v>
      </c>
      <c r="F156" s="48"/>
      <c r="G156" s="48"/>
      <c r="H156" s="70">
        <f t="shared" si="10"/>
        <v>0</v>
      </c>
    </row>
    <row r="157" spans="2:8" ht="51" x14ac:dyDescent="0.2">
      <c r="B157" s="74">
        <v>13.06</v>
      </c>
      <c r="C157" s="59" t="s">
        <v>168</v>
      </c>
      <c r="D157" s="46" t="s">
        <v>13</v>
      </c>
      <c r="E157" s="60">
        <v>105.14</v>
      </c>
      <c r="F157" s="48"/>
      <c r="G157" s="48"/>
      <c r="H157" s="70">
        <f t="shared" si="10"/>
        <v>0</v>
      </c>
    </row>
    <row r="158" spans="2:8" ht="51" x14ac:dyDescent="0.2">
      <c r="B158" s="74">
        <v>13.07</v>
      </c>
      <c r="C158" s="59" t="s">
        <v>169</v>
      </c>
      <c r="D158" s="46" t="s">
        <v>13</v>
      </c>
      <c r="E158" s="60">
        <v>126.94</v>
      </c>
      <c r="F158" s="48"/>
      <c r="G158" s="48"/>
      <c r="H158" s="70">
        <f t="shared" si="10"/>
        <v>0</v>
      </c>
    </row>
    <row r="159" spans="2:8" ht="89.25" x14ac:dyDescent="0.2">
      <c r="B159" s="74">
        <v>13.08</v>
      </c>
      <c r="C159" s="59" t="s">
        <v>170</v>
      </c>
      <c r="D159" s="46" t="s">
        <v>13</v>
      </c>
      <c r="E159" s="60">
        <v>292.06</v>
      </c>
      <c r="F159" s="48"/>
      <c r="G159" s="48"/>
      <c r="H159" s="70">
        <f t="shared" si="10"/>
        <v>0</v>
      </c>
    </row>
    <row r="160" spans="2:8" ht="89.25" x14ac:dyDescent="0.2">
      <c r="B160" s="74">
        <v>13.09</v>
      </c>
      <c r="C160" s="58" t="s">
        <v>171</v>
      </c>
      <c r="D160" s="46" t="s">
        <v>13</v>
      </c>
      <c r="E160" s="57">
        <v>402.79</v>
      </c>
      <c r="F160" s="48"/>
      <c r="G160" s="48"/>
      <c r="H160" s="70">
        <f t="shared" si="10"/>
        <v>0</v>
      </c>
    </row>
    <row r="161" spans="2:8" ht="63.75" x14ac:dyDescent="0.2">
      <c r="B161" s="74">
        <v>13.1</v>
      </c>
      <c r="C161" s="58" t="s">
        <v>172</v>
      </c>
      <c r="D161" s="46" t="s">
        <v>13</v>
      </c>
      <c r="E161" s="60">
        <v>402.79</v>
      </c>
      <c r="F161" s="48"/>
      <c r="G161" s="48"/>
      <c r="H161" s="70">
        <f>+E161*F161</f>
        <v>0</v>
      </c>
    </row>
    <row r="162" spans="2:8" ht="38.25" x14ac:dyDescent="0.2">
      <c r="B162" s="74">
        <v>13.11</v>
      </c>
      <c r="C162" s="59" t="s">
        <v>173</v>
      </c>
      <c r="D162" s="46" t="s">
        <v>13</v>
      </c>
      <c r="E162" s="60">
        <v>25.48</v>
      </c>
      <c r="F162" s="48"/>
      <c r="G162" s="48"/>
      <c r="H162" s="70">
        <f t="shared" si="10"/>
        <v>0</v>
      </c>
    </row>
    <row r="163" spans="2:8" ht="51" x14ac:dyDescent="0.2">
      <c r="B163" s="69">
        <v>13.12</v>
      </c>
      <c r="C163" s="47" t="s">
        <v>174</v>
      </c>
      <c r="D163" s="46" t="s">
        <v>14</v>
      </c>
      <c r="E163" s="57">
        <v>8.6</v>
      </c>
      <c r="F163" s="61"/>
      <c r="G163" s="48"/>
      <c r="H163" s="70">
        <f>+E163*F163</f>
        <v>0</v>
      </c>
    </row>
    <row r="164" spans="2:8" ht="16.5" x14ac:dyDescent="0.2">
      <c r="B164" s="71">
        <v>14</v>
      </c>
      <c r="C164" s="42" t="s">
        <v>177</v>
      </c>
      <c r="D164" s="52"/>
      <c r="E164" s="52"/>
      <c r="F164" s="52"/>
      <c r="G164" s="52"/>
      <c r="H164" s="79"/>
    </row>
    <row r="165" spans="2:8" ht="38.25" x14ac:dyDescent="0.2">
      <c r="B165" s="80">
        <v>14.01</v>
      </c>
      <c r="C165" s="47" t="s">
        <v>178</v>
      </c>
      <c r="D165" s="46" t="s">
        <v>15</v>
      </c>
      <c r="E165" s="48">
        <v>1</v>
      </c>
      <c r="F165" s="48"/>
      <c r="G165" s="48"/>
      <c r="H165" s="70">
        <f>+E165*F165</f>
        <v>0</v>
      </c>
    </row>
    <row r="166" spans="2:8" ht="51" x14ac:dyDescent="0.2">
      <c r="B166" s="69">
        <v>14.02</v>
      </c>
      <c r="C166" s="47" t="s">
        <v>179</v>
      </c>
      <c r="D166" s="46" t="s">
        <v>30</v>
      </c>
      <c r="E166" s="48">
        <v>2.6</v>
      </c>
      <c r="F166" s="48"/>
      <c r="G166" s="48"/>
      <c r="H166" s="70">
        <f>+E166*F166</f>
        <v>0</v>
      </c>
    </row>
    <row r="167" spans="2:8" ht="25.5" x14ac:dyDescent="0.2">
      <c r="B167" s="80">
        <v>14.03</v>
      </c>
      <c r="C167" s="47" t="s">
        <v>180</v>
      </c>
      <c r="D167" s="46" t="s">
        <v>13</v>
      </c>
      <c r="E167" s="48">
        <v>1.71</v>
      </c>
      <c r="F167" s="48"/>
      <c r="G167" s="48"/>
      <c r="H167" s="70">
        <f t="shared" ref="H167:H176" si="11">+E167*F167</f>
        <v>0</v>
      </c>
    </row>
    <row r="168" spans="2:8" ht="51" x14ac:dyDescent="0.2">
      <c r="B168" s="69">
        <v>14.04</v>
      </c>
      <c r="C168" s="47" t="s">
        <v>181</v>
      </c>
      <c r="D168" s="46" t="s">
        <v>30</v>
      </c>
      <c r="E168" s="48">
        <v>2.2200000000000002</v>
      </c>
      <c r="F168" s="48"/>
      <c r="G168" s="48"/>
      <c r="H168" s="70">
        <f t="shared" si="11"/>
        <v>0</v>
      </c>
    </row>
    <row r="169" spans="2:8" ht="38.25" x14ac:dyDescent="0.2">
      <c r="B169" s="80">
        <v>14.05</v>
      </c>
      <c r="C169" s="47" t="s">
        <v>182</v>
      </c>
      <c r="D169" s="46" t="s">
        <v>13</v>
      </c>
      <c r="E169" s="48">
        <v>1.71</v>
      </c>
      <c r="F169" s="48"/>
      <c r="G169" s="48"/>
      <c r="H169" s="70">
        <f t="shared" si="11"/>
        <v>0</v>
      </c>
    </row>
    <row r="170" spans="2:8" ht="63.75" x14ac:dyDescent="0.2">
      <c r="B170" s="69">
        <v>14.06</v>
      </c>
      <c r="C170" s="47" t="s">
        <v>183</v>
      </c>
      <c r="D170" s="46" t="s">
        <v>12</v>
      </c>
      <c r="E170" s="48">
        <v>1</v>
      </c>
      <c r="F170" s="48"/>
      <c r="G170" s="48"/>
      <c r="H170" s="70">
        <f t="shared" si="11"/>
        <v>0</v>
      </c>
    </row>
    <row r="171" spans="2:8" ht="63.75" x14ac:dyDescent="0.2">
      <c r="B171" s="80">
        <v>14.07</v>
      </c>
      <c r="C171" s="47" t="s">
        <v>184</v>
      </c>
      <c r="D171" s="46" t="s">
        <v>12</v>
      </c>
      <c r="E171" s="48">
        <v>1</v>
      </c>
      <c r="F171" s="48"/>
      <c r="G171" s="48"/>
      <c r="H171" s="70">
        <f t="shared" si="11"/>
        <v>0</v>
      </c>
    </row>
    <row r="172" spans="2:8" ht="51" x14ac:dyDescent="0.2">
      <c r="B172" s="69">
        <v>14.08</v>
      </c>
      <c r="C172" s="47" t="s">
        <v>185</v>
      </c>
      <c r="D172" s="46" t="s">
        <v>16</v>
      </c>
      <c r="E172" s="48">
        <v>2.34</v>
      </c>
      <c r="F172" s="48"/>
      <c r="G172" s="48"/>
      <c r="H172" s="70">
        <f t="shared" si="11"/>
        <v>0</v>
      </c>
    </row>
    <row r="173" spans="2:8" ht="63.75" x14ac:dyDescent="0.2">
      <c r="B173" s="80">
        <v>14.09</v>
      </c>
      <c r="C173" s="47" t="s">
        <v>186</v>
      </c>
      <c r="D173" s="46" t="s">
        <v>14</v>
      </c>
      <c r="E173" s="48">
        <v>3.2</v>
      </c>
      <c r="F173" s="48"/>
      <c r="G173" s="48"/>
      <c r="H173" s="70">
        <f t="shared" si="11"/>
        <v>0</v>
      </c>
    </row>
    <row r="174" spans="2:8" ht="89.25" x14ac:dyDescent="0.2">
      <c r="B174" s="74">
        <v>14.1</v>
      </c>
      <c r="C174" s="47" t="s">
        <v>187</v>
      </c>
      <c r="D174" s="46" t="s">
        <v>12</v>
      </c>
      <c r="E174" s="48">
        <v>3</v>
      </c>
      <c r="F174" s="48"/>
      <c r="G174" s="48"/>
      <c r="H174" s="70">
        <f>+E174*F174</f>
        <v>0</v>
      </c>
    </row>
    <row r="175" spans="2:8" ht="89.25" x14ac:dyDescent="0.2">
      <c r="B175" s="80">
        <v>14.11</v>
      </c>
      <c r="C175" s="47" t="s">
        <v>188</v>
      </c>
      <c r="D175" s="46" t="s">
        <v>12</v>
      </c>
      <c r="E175" s="48">
        <v>2</v>
      </c>
      <c r="F175" s="48"/>
      <c r="G175" s="48"/>
      <c r="H175" s="70">
        <f>+E175*F175</f>
        <v>0</v>
      </c>
    </row>
    <row r="176" spans="2:8" ht="63.75" x14ac:dyDescent="0.2">
      <c r="B176" s="69">
        <v>14.12</v>
      </c>
      <c r="C176" s="47" t="s">
        <v>189</v>
      </c>
      <c r="D176" s="46" t="s">
        <v>13</v>
      </c>
      <c r="E176" s="48">
        <v>4</v>
      </c>
      <c r="F176" s="48"/>
      <c r="G176" s="48"/>
      <c r="H176" s="70">
        <f t="shared" si="11"/>
        <v>0</v>
      </c>
    </row>
    <row r="177" spans="2:13" ht="16.5" x14ac:dyDescent="0.2">
      <c r="B177" s="71">
        <v>15</v>
      </c>
      <c r="C177" s="42" t="s">
        <v>175</v>
      </c>
      <c r="D177" s="52"/>
      <c r="E177" s="52"/>
      <c r="F177" s="52"/>
      <c r="G177" s="52"/>
      <c r="H177" s="79"/>
    </row>
    <row r="178" spans="2:13" ht="39" thickBot="1" x14ac:dyDescent="0.25">
      <c r="B178" s="81">
        <v>15.01</v>
      </c>
      <c r="C178" s="82" t="s">
        <v>176</v>
      </c>
      <c r="D178" s="83" t="s">
        <v>15</v>
      </c>
      <c r="E178" s="84">
        <v>1</v>
      </c>
      <c r="F178" s="84"/>
      <c r="G178" s="84"/>
      <c r="H178" s="85">
        <f>+E178*F178</f>
        <v>0</v>
      </c>
    </row>
    <row r="179" spans="2:13" s="17" customFormat="1" ht="13.5" thickBot="1" x14ac:dyDescent="0.25">
      <c r="B179" s="18"/>
      <c r="C179" s="19"/>
      <c r="D179" s="19"/>
      <c r="E179" s="19"/>
      <c r="F179" s="20"/>
      <c r="G179" s="21" t="s">
        <v>11</v>
      </c>
      <c r="H179" s="22">
        <f>SUM(H12:H178)</f>
        <v>0</v>
      </c>
      <c r="I179" s="23"/>
      <c r="M179" s="24"/>
    </row>
    <row r="180" spans="2:13" x14ac:dyDescent="0.2">
      <c r="D180" s="25"/>
      <c r="E180" s="26"/>
    </row>
    <row r="181" spans="2:13" x14ac:dyDescent="0.2">
      <c r="D181" s="25"/>
      <c r="E181" s="26"/>
      <c r="H181" s="62"/>
    </row>
    <row r="182" spans="2:13" x14ac:dyDescent="0.2">
      <c r="H182" s="27"/>
    </row>
    <row r="183" spans="2:13" x14ac:dyDescent="0.2">
      <c r="H183" s="27"/>
    </row>
    <row r="184" spans="2:13" x14ac:dyDescent="0.2">
      <c r="H184" s="27"/>
    </row>
    <row r="185" spans="2:13" x14ac:dyDescent="0.2">
      <c r="H185" s="27"/>
    </row>
    <row r="186" spans="2:13" x14ac:dyDescent="0.2">
      <c r="H186" s="28"/>
    </row>
    <row r="187" spans="2:13" x14ac:dyDescent="0.2">
      <c r="H187" s="28"/>
    </row>
    <row r="188" spans="2:13" x14ac:dyDescent="0.2">
      <c r="H188" s="28"/>
    </row>
    <row r="189" spans="2:13" x14ac:dyDescent="0.2">
      <c r="H189" s="28"/>
    </row>
    <row r="190" spans="2:13" x14ac:dyDescent="0.2">
      <c r="H190" s="28"/>
    </row>
    <row r="191" spans="2:13" x14ac:dyDescent="0.2">
      <c r="H191" s="28"/>
    </row>
    <row r="192" spans="2:13" x14ac:dyDescent="0.2">
      <c r="H192" s="28"/>
    </row>
    <row r="193" spans="8:8" x14ac:dyDescent="0.2">
      <c r="H193" s="28"/>
    </row>
    <row r="194" spans="8:8" x14ac:dyDescent="0.2">
      <c r="H194" s="28"/>
    </row>
    <row r="195" spans="8:8" x14ac:dyDescent="0.2">
      <c r="H195" s="28"/>
    </row>
    <row r="196" spans="8:8" x14ac:dyDescent="0.2">
      <c r="H196" s="28"/>
    </row>
    <row r="197" spans="8:8" x14ac:dyDescent="0.2">
      <c r="H197" s="28"/>
    </row>
    <row r="198" spans="8:8" x14ac:dyDescent="0.2">
      <c r="H198" s="29"/>
    </row>
    <row r="199" spans="8:8" x14ac:dyDescent="0.2">
      <c r="H199" s="29"/>
    </row>
    <row r="200" spans="8:8" x14ac:dyDescent="0.2">
      <c r="H200" s="29"/>
    </row>
    <row r="201" spans="8:8" x14ac:dyDescent="0.2">
      <c r="H201" s="27"/>
    </row>
    <row r="202" spans="8:8" x14ac:dyDescent="0.2">
      <c r="H202" s="27"/>
    </row>
    <row r="203" spans="8:8" x14ac:dyDescent="0.2">
      <c r="H203"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Hoja1</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Adriana Ortega García</cp:lastModifiedBy>
  <cp:lastPrinted>2018-04-11T22:09:13Z</cp:lastPrinted>
  <dcterms:created xsi:type="dcterms:W3CDTF">2001-02-20T17:48:28Z</dcterms:created>
  <dcterms:modified xsi:type="dcterms:W3CDTF">2018-06-01T22:48:30Z</dcterms:modified>
</cp:coreProperties>
</file>